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VL.0094\"/>
    </mc:Choice>
  </mc:AlternateContent>
  <bookViews>
    <workbookView xWindow="0" yWindow="0" windowWidth="28800" windowHeight="14100" tabRatio="896" firstSheet="2"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A8" i="16" l="1"/>
  <c r="C49" i="1"/>
  <c r="C48" i="1"/>
  <c r="A15" i="13" l="1"/>
  <c r="A12" i="13"/>
  <c r="A9" i="13"/>
  <c r="A5" i="13"/>
  <c r="G37" i="9" l="1"/>
  <c r="G32" i="9"/>
  <c r="A12" i="15" l="1"/>
  <c r="B25" i="17"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<sst xmlns="http://schemas.openxmlformats.org/spreadsheetml/2006/main" count="2115" uniqueCount="748">
  <si>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</si>
  <si>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</si>
  <si>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</si>
  <si>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</si>
  <si>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</si>
  <si>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</si>
  <si>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</si>
  <si>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</si>
  <si>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</si>
  <si>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</si>
  <si>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</si>
  <si>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</si>
  <si>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</si>
  <si>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</si>
  <si>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</si>
  <si>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</si>
  <si>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</si>
  <si>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</si>
  <si>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</si>
  <si>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</si>
  <si>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</si>
  <si>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</si>
  <si>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</si>
  <si>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</si>
  <si>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</si>
  <si>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</si>
  <si>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</si>
  <si>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</si>
  <si>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</si>
  <si>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</si>
  <si>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</si>
  <si>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</si>
  <si>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</si>
  <si>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</si>
  <si>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</si>
  <si>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</si>
  <si>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</si>
  <si>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</si>
  <si>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</si>
  <si>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</si>
  <si>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</si>
  <si>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</si>
  <si>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</si>
  <si>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</si>
  <si>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</si>
  <si>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</si>
  <si>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</si>
  <si>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</si>
  <si>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</si>
  <si>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</si>
  <si>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</si>
  <si>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</si>
  <si>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</si>
  <si>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</si>
  <si>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</si>
  <si>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</si>
  <si>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</si>
  <si>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</si>
  <si>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</si>
  <si>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</si>
  <si>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</si>
  <si>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</si>
  <si>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</si>
  <si>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</si>
  <si>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</si>
  <si>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</si>
  <si>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</si>
  <si>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</si>
  <si>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</si>
  <si>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</si>
  <si>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</si>
  <si>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</si>
  <si>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</si>
  <si>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</si>
  <si>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</si>
  <si>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</si>
  <si>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</si>
  <si>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</si>
  <si>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</si>
  <si>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</si>
  <si>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</si>
  <si>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</si>
  <si>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</si>
  <si>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</si>
  <si>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</si>
  <si>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</si>
  <si>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</si>
  <si>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</si>
  <si>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</si>
  <si>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</si>
  <si>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</si>
  <si>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</si>
  <si>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</si>
  <si>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</si>
  <si>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</si>
  <si>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</si>
  <si>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</si>
  <si>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</si>
  <si>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</si>
  <si>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</si>
  <si>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</si>
  <si>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</si>
  <si>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</si>
  <si>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</si>
  <si>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</si>
  <si>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</si>
  <si>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</si>
  <si>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</si>
  <si>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</si>
  <si>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</si>
  <si>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</si>
  <si>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</si>
  <si>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</si>
  <si>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</si>
  <si>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</si>
  <si>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</si>
  <si>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</si>
  <si>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</si>
  <si>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</si>
  <si>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</si>
  <si>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</si>
  <si>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</si>
  <si>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</si>
  <si>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</si>
  <si>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</si>
  <si>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</si>
  <si>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</si>
  <si>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</si>
  <si>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</si>
  <si>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</si>
  <si>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</si>
  <si>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</si>
  <si>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</si>
  <si>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</si>
  <si>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</si>
  <si>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</si>
  <si>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</si>
  <si>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</si>
  <si>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</si>
  <si>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</si>
  <si>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</si>
  <si>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</si>
  <si>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</si>
  <si>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</si>
  <si>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</si>
  <si>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</si>
  <si>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</si>
  <si>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</si>
  <si>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</si>
  <si>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</si>
  <si>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</si>
  <si>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</si>
  <si>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</si>
  <si>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</si>
  <si>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</si>
  <si>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</si>
  <si>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</si>
  <si>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</si>
  <si>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</si>
  <si>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</si>
  <si>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</si>
  <si>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</si>
  <si>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</si>
  <si>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</si>
  <si>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</si>
  <si>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</si>
  <si>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</si>
  <si>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</si>
  <si>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</si>
  <si>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</si>
  <si>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</si>
  <si>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</si>
  <si>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</si>
  <si>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</si>
  <si>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</si>
  <si>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</si>
  <si>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</si>
  <si>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</si>
  <si>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</si>
  <si>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</si>
  <si>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</si>
  <si>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</si>
  <si>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</si>
  <si>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</si>
  <si>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</si>
  <si>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</si>
  <si>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</si>
  <si>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</si>
  <si>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</si>
  <si>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</si>
  <si>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</si>
  <si>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</si>
  <si>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</si>
  <si>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</si>
  <si>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</si>
  <si>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</si>
  <si>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</si>
  <si>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</si>
  <si>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</si>
  <si>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</si>
  <si>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</si>
  <si>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</si>
  <si>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</si>
  <si>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</si>
  <si>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</si>
  <si>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</si>
  <si>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</si>
  <si>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</si>
  <si>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</si>
  <si>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</si>
  <si>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</si>
  <si>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</si>
  <si>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</si>
  <si>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</si>
  <si>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</si>
  <si>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</si>
  <si>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</si>
  <si>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</si>
  <si>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</si>
  <si>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</si>
  <si>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</si>
  <si>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</si>
  <si>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</si>
  <si>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</si>
  <si>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</si>
  <si>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</si>
  <si>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</si>
  <si>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</si>
  <si>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</si>
  <si>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</si>
  <si>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</si>
  <si>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</si>
  <si>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</si>
  <si>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</si>
  <si>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</si>
  <si>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</si>
  <si>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</si>
  <si>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</si>
  <si>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</si>
  <si>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</si>
  <si>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</si>
  <si>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</si>
  <si>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</si>
  <si>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</si>
  <si>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</si>
  <si>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</si>
  <si>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</si>
  <si>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</si>
  <si>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</si>
  <si>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</si>
  <si>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</si>
  <si>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</si>
  <si>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</si>
  <si>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</si>
  <si>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</si>
  <si>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</si>
  <si>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</si>
  <si>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</si>
  <si>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</si>
  <si>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</si>
  <si>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</si>
  <si>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</si>
  <si>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</si>
  <si>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</si>
  <si>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</si>
  <si>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</si>
  <si>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</si>
  <si>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</si>
  <si>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</si>
  <si>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</si>
  <si>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</si>
  <si>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</si>
  <si>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</si>
  <si>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</si>
  <si>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</si>
  <si>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</si>
  <si>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</si>
  <si>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</si>
  <si>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</si>
  <si>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</si>
  <si>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</si>
  <si>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</si>
  <si>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</si>
  <si>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</si>
  <si>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</si>
  <si>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</si>
  <si>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</si>
  <si>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</si>
  <si>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</si>
  <si>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</si>
  <si>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</si>
  <si>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</si>
  <si>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</si>
  <si>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</si>
  <si>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</si>
  <si>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</si>
  <si>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</si>
  <si>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</si>
  <si>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</si>
  <si>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</si>
  <si>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</si>
  <si>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</si>
  <si>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</si>
  <si>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</si>
  <si>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</si>
  <si>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</si>
  <si>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</si>
  <si>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</si>
  <si>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</si>
  <si>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</si>
  <si>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</si>
  <si>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</si>
  <si>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</si>
  <si>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</si>
  <si>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</si>
  <si>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</si>
  <si>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</si>
  <si>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</si>
  <si>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</si>
  <si>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</si>
  <si>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</si>
  <si>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</si>
  <si>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</si>
  <si>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</si>
  <si>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</si>
  <si>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</si>
  <si>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</si>
  <si>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</si>
  <si>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</si>
  <si>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</si>
  <si>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</si>
  <si>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</si>
  <si>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</si>
  <si>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</si>
  <si>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</si>
  <si>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</si>
  <si>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</si>
  <si>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</si>
  <si>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</si>
  <si>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</si>
  <si>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</si>
  <si>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</si>
  <si>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</si>
  <si>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</si>
  <si>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</si>
  <si>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</si>
  <si>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</si>
  <si>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</si>
  <si>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</si>
  <si>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</si>
  <si>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</si>
  <si>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</si>
  <si>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</si>
  <si>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</si>
  <si>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</si>
  <si>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</si>
  <si>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</si>
  <si>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</si>
  <si>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</si>
  <si>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</si>
  <si>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</si>
  <si>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</si>
  <si>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</si>
  <si>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</si>
  <si>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</si>
  <si>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</si>
  <si>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</si>
  <si>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</si>
  <si>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</si>
  <si>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</si>
  <si>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</si>
  <si>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</si>
  <si>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</si>
  <si>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</si>
  <si>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</si>
  <si>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</si>
  <si>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</si>
  <si>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</si>
  <si>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</si>
  <si>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</si>
  <si>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</si>
  <si>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</si>
  <si>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</si>
  <si>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</si>
  <si>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</si>
  <si>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</si>
  <si>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</si>
  <si>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</si>
  <si>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</si>
  <si>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</si>
  <si>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</si>
  <si>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</si>
  <si>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</si>
  <si>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</si>
  <si>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</si>
  <si>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</si>
  <si>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</si>
  <si>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</si>
  <si>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</si>
  <si>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</si>
  <si>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</si>
  <si>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</si>
  <si>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</si>
  <si>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</si>
  <si>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</si>
  <si>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</si>
  <si>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</si>
  <si>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</si>
  <si>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</si>
  <si>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</si>
  <si>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</si>
  <si>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</si>
  <si>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</si>
  <si>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</si>
  <si>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</si>
  <si>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</si>
  <si>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</si>
  <si>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</si>
  <si>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</si>
  <si>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</si>
  <si>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</si>
  <si>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</si>
  <si>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</si>
  <si>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</si>
  <si>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</si>
  <si>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</si>
  <si>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</si>
  <si>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</si>
  <si>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</si>
  <si>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</si>
  <si>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</si>
  <si>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</si>
  <si>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</si>
  <si>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</si>
  <si>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</si>
  <si>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</si>
  <si>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</si>
  <si>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</si>
  <si>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</si>
  <si>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</si>
  <si>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</si>
  <si>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</si>
  <si>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</si>
  <si>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</si>
  <si>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</si>
  <si>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</si>
  <si>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</si>
  <si>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</si>
  <si>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</si>
  <si>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</si>
  <si>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</si>
  <si>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</si>
  <si>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</si>
  <si>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</si>
  <si>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</si>
  <si>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</si>
  <si>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</si>
  <si>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</si>
  <si>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</si>
  <si>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</si>
  <si>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</si>
  <si>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</si>
  <si>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</si>
  <si>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</si>
  <si>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</si>
  <si>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</si>
  <si>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</si>
  <si>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</si>
  <si>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</si>
  <si>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</si>
  <si>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</si>
  <si>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</si>
  <si>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</si>
  <si>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</si>
  <si>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</si>
  <si>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</si>
  <si>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</si>
  <si>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</si>
  <si>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</si>
  <si>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</si>
  <si>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</si>
  <si>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</si>
  <si>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</si>
  <si>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</si>
  <si>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</si>
  <si>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</si>
  <si>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</si>
  <si>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</si>
  <si>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</si>
  <si>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</si>
  <si>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</si>
  <si>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</si>
  <si>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</si>
  <si>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</si>
  <si>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</si>
  <si>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</si>
  <si>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</si>
  <si>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</si>
  <si>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</si>
  <si>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</si>
  <si>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</si>
  <si>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</si>
  <si>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</si>
  <si>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</si>
  <si>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</si>
  <si>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</si>
  <si>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</si>
  <si>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</si>
  <si>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</si>
  <si>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</si>
  <si>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</si>
  <si>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</si>
  <si>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</si>
  <si>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</si>
  <si>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</si>
  <si>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</si>
  <si>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</si>
  <si>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</si>
  <si>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</si>
  <si>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</si>
  <si>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</si>
  <si>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</si>
  <si>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</si>
  <si>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</si>
  <si>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</si>
  <si>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</si>
  <si>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</si>
  <si>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</si>
  <si>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</si>
  <si>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</si>
  <si>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</si>
  <si>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</si>
  <si>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</si>
  <si>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</si>
  <si>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</si>
  <si>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</si>
  <si>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</si>
  <si>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</si>
  <si>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</si>
  <si>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</si>
  <si>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</si>
  <si>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</si>
  <si>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</si>
  <si>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</si>
  <si>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</si>
  <si>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</si>
  <si>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</si>
  <si>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</si>
  <si>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</si>
  <si>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</si>
  <si>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</si>
  <si>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</si>
  <si>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</si>
  <si>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</si>
  <si>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</si>
  <si>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</si>
  <si>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</si>
  <si>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</si>
  <si>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</si>
  <si>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</si>
  <si>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</si>
  <si>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</si>
  <si>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</si>
  <si>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</si>
  <si>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</si>
  <si>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</si>
  <si>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</si>
  <si>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</si>
  <si>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</si>
  <si>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</si>
  <si>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</si>
  <si>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</si>
  <si>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</si>
  <si>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</si>
  <si>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</si>
  <si>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</si>
  <si>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</si>
  <si>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</si>
  <si>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</si>
  <si>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</si>
  <si>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</si>
  <si>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</si>
  <si>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</si>
  <si>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</si>
  <si>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</si>
  <si>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</si>
  <si>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</si>
  <si>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</si>
  <si>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</si>
  <si>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</si>
  <si>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</si>
  <si>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</si>
  <si>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</si>
  <si>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</si>
  <si>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</si>
  <si>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</si>
  <si>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</si>
  <si>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</si>
  <si>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</si>
  <si>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</si>
  <si>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</si>
  <si>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</si>
  <si>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</si>
  <si>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</si>
  <si>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</si>
  <si>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</si>
  <si>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</si>
  <si>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</si>
  <si>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</si>
  <si>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</si>
  <si>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</si>
  <si>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</si>
  <si>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</si>
  <si>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</si>
  <si>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</si>
  <si>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</si>
  <si>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</si>
  <si>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</si>
  <si>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</si>
  <si>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</si>
  <si>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</si>
  <si>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</si>
  <si>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</si>
  <si>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</si>
  <si>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</si>
  <si>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</si>
  <si>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</si>
  <si>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</si>
  <si>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</si>
  <si>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</si>
  <si>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</si>
  <si>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</si>
  <si>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</si>
  <si>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</si>
  <si>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</si>
  <si>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</si>
  <si>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</si>
  <si>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</si>
  <si>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</si>
  <si>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</si>
  <si>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</si>
  <si>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</si>
  <si>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</si>
  <si>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</si>
  <si>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</si>
  <si>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</si>
  <si>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</si>
  <si>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</si>
  <si>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</si>
  <si>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</si>
  <si>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</si>
  <si>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</si>
  <si>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</si>
  <si>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</si>
  <si>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</si>
  <si>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</si>
  <si>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</si>
  <si>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</si>
  <si>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</si>
  <si>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</si>
  <si>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</si>
  <si>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</si>
  <si>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</si>
  <si>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</si>
  <si>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</si>
  <si>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</si>
  <si>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</si>
  <si>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</si>
  <si>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</si>
  <si>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</si>
  <si>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</si>
  <si>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</si>
  <si>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</si>
  <si>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</si>
  <si>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</si>
  <si>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</si>
  <si>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</si>
  <si>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</si>
  <si>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</si>
  <si>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</si>
  <si>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</si>
  <si>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</si>
  <si>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</si>
  <si>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</si>
  <si>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</si>
  <si>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</si>
  <si>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</si>
  <si>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</si>
  <si>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</si>
  <si>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</si>
  <si>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</si>
  <si>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</si>
  <si>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</si>
  <si>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</si>
  <si>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</si>
  <si>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</si>
  <si>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</si>
  <si>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</si>
  <si>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</si>
  <si>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</si>
  <si>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</si>
  <si>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</si>
  <si>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</si>
  <si>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</si>
  <si>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</si>
  <si>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</si>
  <si>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Возможность реализации в установленный срок</t>
  </si>
  <si>
    <t xml:space="preserve">Факт 2022 года </t>
  </si>
  <si>
    <t>по состоянию на 01.01.2023</t>
  </si>
  <si>
    <t xml:space="preserve">не требуется </t>
  </si>
  <si>
    <t>Проблемные вопросы отсутствуют, реализация проекта в установленные сроки</t>
  </si>
  <si>
    <t>Расчёт</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</si>
  <si>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</si>
  <si>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</si>
  <si>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</si>
  <si>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</si>
  <si>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</si>
  <si>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</si>
  <si>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</si>
  <si>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</si>
  <si>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</si>
  <si>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</si>
  <si>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</si>
  <si>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</si>
  <si>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</si>
  <si>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</si>
  <si>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</si>
  <si>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</si>
  <si>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</si>
  <si>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</si>
  <si>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</si>
  <si>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</si>
  <si>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</si>
  <si>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</si>
  <si>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</si>
  <si>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</si>
  <si>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</si>
  <si>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</si>
  <si>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</si>
  <si>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</si>
  <si>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603,56 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</si>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</sst>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0" fontId="36" fillId="28" borderId="32" xfId="0" applyFont="1" applyFill="1" applyBorder="1" applyAlignment="1">
      <alignment horizontal="left" vertical="center"/>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6" fillId="0" borderId="34" xfId="0" applyFont="1" applyFill="1" applyBorder="1" applyAlignment="1">
      <alignment vertical="center" wrapText="1"/>
    </xf>
    <xf numFmtId="0" fontId="41" fillId="0" borderId="35"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42" fillId="28" borderId="37" xfId="2" applyFont="1" applyFill="1" applyBorder="1" applyAlignment="1">
      <alignment horizontal="left" vertical="center" wrapText="1"/>
    </xf>
    <xf numFmtId="0" fontId="39" fillId="28" borderId="38" xfId="0" applyFont="1" applyFill="1" applyBorder="1" applyAlignment="1">
      <alignment horizontal="left" vertical="center"/>
    </xf>
    <xf numFmtId="0" fontId="36" fillId="0" borderId="31" xfId="0" applyFont="1" applyFill="1" applyBorder="1" applyAlignment="1">
      <alignment vertical="center" wrapText="1"/>
    </xf>
    <xf numFmtId="0" fontId="41" fillId="0" borderId="24" xfId="2" applyFont="1" applyFill="1" applyBorder="1" applyAlignment="1">
      <alignment horizontal="left" vertical="center" wrapText="1"/>
    </xf>
    <xf numFmtId="0" fontId="36" fillId="0" borderId="32" xfId="0" applyFont="1" applyFill="1" applyBorder="1" applyAlignment="1">
      <alignment vertical="center" wrapText="1"/>
    </xf>
    <xf numFmtId="0" fontId="41" fillId="0" borderId="39" xfId="2" applyFont="1" applyFill="1" applyBorder="1" applyAlignment="1">
      <alignment horizontal="left" vertical="center" wrapText="1"/>
    </xf>
    <xf numFmtId="0" fontId="39" fillId="28" borderId="38"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2" xfId="50" applyFont="1" applyBorder="1" applyAlignment="1">
      <alignment vertical="center"/>
    </xf>
    <xf numFmtId="0" fontId="72" fillId="0" borderId="46"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7" xfId="50" applyFont="1" applyBorder="1" applyAlignment="1">
      <alignment horizontal="left" vertical="center"/>
    </xf>
    <xf numFmtId="0" fontId="72" fillId="0" borderId="48"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1" xfId="50" applyFont="1" applyBorder="1" applyAlignment="1">
      <alignment vertical="center"/>
    </xf>
    <xf numFmtId="0" fontId="72" fillId="0" borderId="40" xfId="50" applyFont="1" applyBorder="1" applyAlignment="1">
      <alignment vertical="center"/>
    </xf>
    <xf numFmtId="0" fontId="72" fillId="0" borderId="42" xfId="50" applyFont="1" applyBorder="1" applyAlignment="1">
      <alignment vertical="center"/>
    </xf>
    <xf numFmtId="0" fontId="70" fillId="0" borderId="40"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5" fillId="0" borderId="0" xfId="1" applyFont="1" applyFill="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tyles" Target="style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Ref>
              <c:f>[25]Лист1!$B$28:$K$28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9" zoomScaleSheetLayoutView="59"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21" t="s">
        <v>702</v>
      </c>
      <c r="B5" s="321"/>
      <c r="C5" s="321"/>
      <c r="D5" s="110"/>
      <c r="E5" s="110"/>
    </row>
    <row r="6" spans="1:17" s="12" customFormat="1" ht="15.75" x14ac:dyDescent="0.2">
      <c r="A6" s="17"/>
    </row>
    <row r="7" spans="1:17" s="12" customFormat="1" ht="18.75" x14ac:dyDescent="0.2">
      <c r="A7" s="325" t="s">
        <v>9</v>
      </c>
      <c r="B7" s="325"/>
      <c r="C7" s="32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6" t="s">
        <v>526</v>
      </c>
      <c r="B9" s="326"/>
      <c r="C9" s="326"/>
      <c r="D9" s="121"/>
      <c r="E9" s="121"/>
      <c r="F9" s="121"/>
      <c r="G9" s="121"/>
      <c r="H9" s="121"/>
      <c r="I9" s="121"/>
      <c r="J9" s="121"/>
      <c r="K9" s="121"/>
      <c r="L9" s="121"/>
      <c r="M9" s="121"/>
      <c r="N9" s="121"/>
      <c r="O9" s="121"/>
      <c r="P9" s="13"/>
      <c r="Q9" s="13"/>
    </row>
    <row r="10" spans="1:17" s="12" customFormat="1" ht="18.75" x14ac:dyDescent="0.2">
      <c r="A10" s="327" t="s">
        <v>8</v>
      </c>
      <c r="B10" s="327"/>
      <c r="C10" s="32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8" t="s">
        <v>517</v>
      </c>
      <c r="B12" s="328"/>
      <c r="C12" s="328"/>
      <c r="D12" s="13"/>
      <c r="E12" s="13"/>
      <c r="F12" s="13"/>
      <c r="G12" s="13"/>
      <c r="H12" s="13"/>
      <c r="I12" s="13"/>
      <c r="J12" s="13"/>
      <c r="K12" s="13"/>
      <c r="L12" s="13"/>
      <c r="M12" s="13"/>
      <c r="N12" s="13"/>
      <c r="O12" s="13"/>
      <c r="P12" s="13"/>
      <c r="Q12" s="13"/>
    </row>
    <row r="13" spans="1:17" s="12" customFormat="1" ht="18.75" x14ac:dyDescent="0.2">
      <c r="A13" s="322" t="s">
        <v>7</v>
      </c>
      <c r="B13" s="322"/>
      <c r="C13" s="322"/>
      <c r="D13" s="13"/>
      <c r="E13" s="13"/>
      <c r="F13" s="13"/>
      <c r="G13" s="13"/>
      <c r="H13" s="13"/>
      <c r="I13" s="13"/>
      <c r="J13" s="13"/>
      <c r="K13" s="13"/>
      <c r="L13" s="13"/>
      <c r="M13" s="13"/>
      <c r="N13" s="13"/>
      <c r="O13" s="13"/>
      <c r="P13" s="13"/>
      <c r="Q13" s="13"/>
    </row>
    <row r="14" spans="1:17" s="9" customFormat="1" ht="15.75" customHeight="1" x14ac:dyDescent="0.2">
      <c r="A14" s="122"/>
      <c r="B14" s="122"/>
      <c r="C14" s="122"/>
      <c r="D14" s="10"/>
      <c r="E14" s="10"/>
      <c r="F14" s="10"/>
      <c r="G14" s="10"/>
      <c r="H14" s="10"/>
      <c r="I14" s="10"/>
      <c r="J14" s="10"/>
      <c r="K14" s="10"/>
      <c r="L14" s="10"/>
      <c r="M14" s="10"/>
      <c r="N14" s="10"/>
      <c r="O14" s="10"/>
      <c r="P14" s="10"/>
      <c r="Q14" s="10"/>
    </row>
    <row r="15" spans="1:17" s="3" customFormat="1" ht="52.5" customHeight="1" x14ac:dyDescent="0.2">
      <c r="A15" s="329" t="s">
        <v>712</v>
      </c>
      <c r="B15" s="329"/>
      <c r="C15" s="329"/>
      <c r="D15" s="8"/>
      <c r="E15" s="8"/>
      <c r="F15" s="8"/>
      <c r="G15" s="8"/>
      <c r="H15" s="8"/>
      <c r="I15" s="8"/>
      <c r="J15" s="8"/>
      <c r="K15" s="8"/>
      <c r="L15" s="8"/>
      <c r="M15" s="8"/>
      <c r="N15" s="8"/>
      <c r="O15" s="8"/>
      <c r="P15" s="8"/>
      <c r="Q15" s="8"/>
    </row>
    <row r="16" spans="1:17" s="3" customFormat="1" ht="15" customHeight="1" x14ac:dyDescent="0.2">
      <c r="A16" s="322" t="s">
        <v>6</v>
      </c>
      <c r="B16" s="322"/>
      <c r="C16" s="32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3" t="s">
        <v>387</v>
      </c>
      <c r="B18" s="324"/>
      <c r="C18" s="32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552</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8"/>
      <c r="B24" s="319"/>
      <c r="C24" s="320"/>
      <c r="D24" s="28"/>
      <c r="E24" s="28"/>
      <c r="F24" s="28"/>
      <c r="G24" s="28"/>
      <c r="H24" s="28"/>
      <c r="I24" s="28"/>
      <c r="J24" s="28"/>
      <c r="K24" s="28"/>
      <c r="L24" s="28"/>
      <c r="M24" s="28"/>
      <c r="N24" s="28"/>
      <c r="O24" s="27"/>
      <c r="P24" s="27"/>
      <c r="Q24" s="27"/>
    </row>
    <row r="25" spans="1:17" s="31" customFormat="1" ht="58.5" customHeight="1" x14ac:dyDescent="0.2">
      <c r="A25" s="24" t="s">
        <v>62</v>
      </c>
      <c r="B25" s="108" t="s">
        <v>335</v>
      </c>
      <c r="C25" s="124" t="s">
        <v>522</v>
      </c>
      <c r="D25" s="33"/>
      <c r="E25" s="33"/>
      <c r="F25" s="33"/>
      <c r="G25" s="33"/>
      <c r="H25" s="33"/>
      <c r="I25" s="33"/>
      <c r="J25" s="33"/>
      <c r="K25" s="33"/>
      <c r="L25" s="33"/>
      <c r="M25" s="33"/>
      <c r="N25" s="32"/>
      <c r="O25" s="32"/>
      <c r="P25" s="32"/>
      <c r="Q25" s="32"/>
    </row>
    <row r="26" spans="1:17" s="31" customFormat="1" ht="42.75" customHeight="1" x14ac:dyDescent="0.2">
      <c r="A26" s="24" t="s">
        <v>61</v>
      </c>
      <c r="B26" s="108" t="s">
        <v>74</v>
      </c>
      <c r="C26" s="124" t="s">
        <v>699</v>
      </c>
      <c r="D26" s="33"/>
      <c r="E26" s="33"/>
      <c r="F26" s="33"/>
      <c r="G26" s="33"/>
      <c r="H26" s="33"/>
      <c r="I26" s="33"/>
      <c r="J26" s="33"/>
      <c r="K26" s="33"/>
      <c r="L26" s="33"/>
      <c r="M26" s="33"/>
      <c r="N26" s="32"/>
      <c r="O26" s="32"/>
      <c r="P26" s="32"/>
      <c r="Q26" s="32"/>
    </row>
    <row r="27" spans="1:17" s="31" customFormat="1" ht="51.75" customHeight="1" x14ac:dyDescent="0.2">
      <c r="A27" s="24" t="s">
        <v>59</v>
      </c>
      <c r="B27" s="108" t="s">
        <v>73</v>
      </c>
      <c r="C27" s="198" t="s">
        <v>485</v>
      </c>
      <c r="D27" s="33"/>
      <c r="E27" s="33"/>
      <c r="F27" s="33"/>
      <c r="G27" s="33"/>
      <c r="H27" s="33"/>
      <c r="I27" s="33"/>
      <c r="J27" s="33"/>
      <c r="K27" s="33"/>
      <c r="L27" s="33"/>
      <c r="M27" s="33"/>
      <c r="N27" s="32"/>
      <c r="O27" s="32"/>
      <c r="P27" s="32"/>
      <c r="Q27" s="32"/>
    </row>
    <row r="28" spans="1:17" s="31" customFormat="1" ht="42.75" customHeight="1" x14ac:dyDescent="0.2">
      <c r="A28" s="24" t="s">
        <v>58</v>
      </c>
      <c r="B28" s="108" t="s">
        <v>336</v>
      </c>
      <c r="C28" s="124" t="s">
        <v>410</v>
      </c>
      <c r="D28" s="33"/>
      <c r="E28" s="33"/>
      <c r="F28" s="33"/>
      <c r="G28" s="33"/>
      <c r="H28" s="33"/>
      <c r="I28" s="33"/>
      <c r="J28" s="33"/>
      <c r="K28" s="33"/>
      <c r="L28" s="33"/>
      <c r="M28" s="33"/>
      <c r="N28" s="32"/>
      <c r="O28" s="32"/>
      <c r="P28" s="32"/>
      <c r="Q28" s="32"/>
    </row>
    <row r="29" spans="1:17" s="31" customFormat="1" ht="51.75" customHeight="1" x14ac:dyDescent="0.2">
      <c r="A29" s="24" t="s">
        <v>56</v>
      </c>
      <c r="B29" s="108" t="s">
        <v>337</v>
      </c>
      <c r="C29" s="124" t="s">
        <v>410</v>
      </c>
      <c r="D29" s="33"/>
      <c r="E29" s="33"/>
      <c r="F29" s="33"/>
      <c r="G29" s="33"/>
      <c r="H29" s="33"/>
      <c r="I29" s="33"/>
      <c r="J29" s="33"/>
      <c r="K29" s="33"/>
      <c r="L29" s="33"/>
      <c r="M29" s="33"/>
      <c r="N29" s="32"/>
      <c r="O29" s="32"/>
      <c r="P29" s="32"/>
      <c r="Q29" s="32"/>
    </row>
    <row r="30" spans="1:17" s="31" customFormat="1" ht="51.75" customHeight="1" x14ac:dyDescent="0.2">
      <c r="A30" s="24" t="s">
        <v>54</v>
      </c>
      <c r="B30" s="108" t="s">
        <v>338</v>
      </c>
      <c r="C30" s="124"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4"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4"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527</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4" t="s">
        <v>410</v>
      </c>
      <c r="D36" s="23"/>
      <c r="E36" s="23"/>
      <c r="F36" s="23"/>
      <c r="G36" s="23"/>
      <c r="H36" s="23"/>
      <c r="I36" s="23"/>
      <c r="J36" s="23"/>
      <c r="K36" s="23"/>
      <c r="L36" s="23"/>
      <c r="M36" s="23"/>
      <c r="N36" s="23"/>
      <c r="O36" s="23"/>
      <c r="P36" s="23"/>
      <c r="Q36" s="23"/>
    </row>
    <row r="37" spans="1:17" ht="43.5" customHeight="1" x14ac:dyDescent="0.25">
      <c r="A37" s="24" t="s">
        <v>346</v>
      </c>
      <c r="B37" s="38" t="s">
        <v>344</v>
      </c>
      <c r="C37" s="124" t="s">
        <v>714</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8"/>
      <c r="B39" s="319"/>
      <c r="C39" s="320"/>
      <c r="D39" s="23"/>
      <c r="E39" s="23"/>
      <c r="F39" s="23"/>
      <c r="G39" s="23"/>
      <c r="H39" s="23"/>
      <c r="I39" s="23"/>
      <c r="J39" s="23"/>
      <c r="K39" s="23"/>
      <c r="L39" s="23"/>
      <c r="M39" s="23"/>
      <c r="N39" s="23"/>
      <c r="O39" s="23"/>
      <c r="P39" s="23"/>
      <c r="Q39" s="23"/>
    </row>
    <row r="40" spans="1:17" ht="63" x14ac:dyDescent="0.25">
      <c r="A40" s="24" t="s">
        <v>347</v>
      </c>
      <c r="B40" s="38" t="s">
        <v>398</v>
      </c>
      <c r="C40" s="199" t="s">
        <v>740</v>
      </c>
      <c r="D40" s="23"/>
      <c r="E40" s="23"/>
      <c r="F40" s="23"/>
      <c r="G40" s="23"/>
      <c r="H40" s="23"/>
      <c r="I40" s="23"/>
      <c r="J40" s="23"/>
      <c r="K40" s="23"/>
      <c r="L40" s="23"/>
      <c r="M40" s="23"/>
      <c r="N40" s="23"/>
      <c r="O40" s="23"/>
      <c r="P40" s="23"/>
      <c r="Q40" s="23"/>
    </row>
    <row r="41" spans="1:17" ht="105.75" customHeight="1" x14ac:dyDescent="0.25">
      <c r="A41" s="24" t="s">
        <v>360</v>
      </c>
      <c r="B41" s="38" t="s">
        <v>382</v>
      </c>
      <c r="C41" s="200"/>
      <c r="D41" s="23"/>
      <c r="E41" s="23"/>
      <c r="F41" s="23"/>
      <c r="G41" s="23"/>
      <c r="H41" s="23"/>
      <c r="I41" s="23"/>
      <c r="J41" s="23"/>
      <c r="K41" s="23"/>
      <c r="L41" s="23"/>
      <c r="M41" s="23"/>
      <c r="N41" s="23"/>
      <c r="O41" s="23"/>
      <c r="P41" s="23"/>
      <c r="Q41" s="23"/>
    </row>
    <row r="42" spans="1:17" ht="83.25" customHeight="1" x14ac:dyDescent="0.25">
      <c r="A42" s="24" t="s">
        <v>348</v>
      </c>
      <c r="B42" s="38" t="s">
        <v>397</v>
      </c>
      <c r="C42" s="200"/>
      <c r="D42" s="23"/>
      <c r="E42" s="23"/>
      <c r="F42" s="23"/>
      <c r="G42" s="23"/>
      <c r="H42" s="23"/>
      <c r="I42" s="23"/>
      <c r="J42" s="23"/>
      <c r="K42" s="23"/>
      <c r="L42" s="23"/>
      <c r="M42" s="23"/>
      <c r="N42" s="23"/>
      <c r="O42" s="23"/>
      <c r="P42" s="23"/>
      <c r="Q42" s="23"/>
    </row>
    <row r="43" spans="1:17" ht="186" customHeight="1" x14ac:dyDescent="0.25">
      <c r="A43" s="24" t="s">
        <v>363</v>
      </c>
      <c r="B43" s="38" t="s">
        <v>364</v>
      </c>
      <c r="C43" s="200"/>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8"/>
      <c r="B47" s="319"/>
      <c r="C47" s="320"/>
      <c r="D47" s="23"/>
      <c r="E47" s="23"/>
      <c r="F47" s="23"/>
      <c r="G47" s="23"/>
      <c r="H47" s="23"/>
      <c r="I47" s="23"/>
      <c r="J47" s="23"/>
      <c r="K47" s="23"/>
      <c r="L47" s="23"/>
      <c r="M47" s="23"/>
      <c r="N47" s="23"/>
      <c r="O47" s="23"/>
      <c r="P47" s="23"/>
      <c r="Q47" s="23"/>
    </row>
    <row r="48" spans="1:17" ht="75.75" customHeight="1" x14ac:dyDescent="0.25">
      <c r="A48" s="24" t="s">
        <v>384</v>
      </c>
      <c r="B48" s="38" t="s">
        <v>524</v>
      </c>
      <c r="C48" s="211">
        <f>'6.2. Паспорт фин осв ввод '!AC24</f>
        <v>136.1176920222818</v>
      </c>
      <c r="D48" s="23"/>
      <c r="E48" s="23"/>
      <c r="F48" s="23"/>
      <c r="G48" s="23"/>
      <c r="H48" s="23"/>
      <c r="I48" s="23"/>
      <c r="J48" s="23"/>
      <c r="K48" s="23"/>
      <c r="L48" s="23"/>
      <c r="M48" s="23"/>
      <c r="N48" s="23"/>
      <c r="O48" s="23"/>
      <c r="P48" s="23"/>
      <c r="Q48" s="23"/>
    </row>
    <row r="49" spans="1:17" ht="71.25" customHeight="1" x14ac:dyDescent="0.25">
      <c r="A49" s="24" t="s">
        <v>351</v>
      </c>
      <c r="B49" s="38" t="s">
        <v>525</v>
      </c>
      <c r="C49" s="211">
        <f>'6.2. Паспорт фин осв ввод '!AC30</f>
        <v>100.51397672999261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4" t="str">
        <f>'1. паспорт местоположение'!A12:C12</f>
        <v>I_TP3600.VL.0094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96.75" customHeight="1" x14ac:dyDescent="0.2">
      <c r="A14" s="323"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3" t="s">
        <v>362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3" t="s">
        <v>5</v>
      </c>
      <c r="B19" s="333" t="s">
        <v>107</v>
      </c>
      <c r="C19" s="334" t="s">
        <v>276</v>
      </c>
      <c r="D19" s="333" t="s">
        <v>275</v>
      </c>
      <c r="E19" s="333" t="s">
        <v>106</v>
      </c>
      <c r="F19" s="333" t="s">
        <v>105</v>
      </c>
      <c r="G19" s="333" t="s">
        <v>271</v>
      </c>
      <c r="H19" s="333" t="s">
        <v>104</v>
      </c>
      <c r="I19" s="333" t="s">
        <v>103</v>
      </c>
      <c r="J19" s="333" t="s">
        <v>102</v>
      </c>
      <c r="K19" s="333" t="s">
        <v>101</v>
      </c>
      <c r="L19" s="333" t="s">
        <v>100</v>
      </c>
      <c r="M19" s="333" t="s">
        <v>99</v>
      </c>
      <c r="N19" s="333" t="s">
        <v>98</v>
      </c>
      <c r="O19" s="333" t="s">
        <v>97</v>
      </c>
      <c r="P19" s="333" t="s">
        <v>96</v>
      </c>
      <c r="Q19" s="333" t="s">
        <v>274</v>
      </c>
      <c r="R19" s="333"/>
      <c r="S19" s="336" t="s">
        <v>354</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0" t="s">
        <v>272</v>
      </c>
      <c r="R20" s="41" t="s">
        <v>273</v>
      </c>
      <c r="S20" s="336"/>
      <c r="T20" s="28"/>
      <c r="U20" s="28"/>
      <c r="V20" s="28"/>
      <c r="W20" s="28"/>
      <c r="X20" s="28"/>
      <c r="Y20" s="28"/>
      <c r="Z20" s="27"/>
      <c r="AA20" s="27"/>
      <c r="AB20" s="27"/>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102"/>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4" t="str">
        <f>'2. паспорт  ТП'!A11:S11</f>
        <v>I_TP3600.VL.0094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111" customHeight="1" x14ac:dyDescent="0.2">
      <c r="A16" s="323" t="str">
        <f>'2. паспорт  ТП'!A14:S14</f>
        <v>Выполнение работ по доведению просек трассы ВЛ 10 кВ до нормативной ширины в границах охранной зоны Тобольского ТПО (603,56 Га)</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24" t="s">
        <v>367</v>
      </c>
      <c r="B19" s="324"/>
      <c r="C19" s="324"/>
      <c r="D19" s="324"/>
      <c r="E19" s="324"/>
      <c r="F19" s="324"/>
      <c r="G19" s="324"/>
      <c r="H19" s="324"/>
      <c r="I19" s="324"/>
      <c r="J19" s="324"/>
      <c r="K19" s="324"/>
      <c r="L19" s="324"/>
      <c r="M19" s="324"/>
      <c r="N19" s="324"/>
      <c r="O19" s="324"/>
      <c r="P19" s="324"/>
      <c r="Q19" s="324"/>
      <c r="R19" s="324"/>
      <c r="S19" s="324"/>
      <c r="T19" s="324"/>
    </row>
    <row r="20" spans="1:20"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5</v>
      </c>
      <c r="B21" s="344" t="s">
        <v>191</v>
      </c>
      <c r="C21" s="345"/>
      <c r="D21" s="348" t="s">
        <v>129</v>
      </c>
      <c r="E21" s="344" t="s">
        <v>395</v>
      </c>
      <c r="F21" s="345"/>
      <c r="G21" s="344" t="s">
        <v>205</v>
      </c>
      <c r="H21" s="345"/>
      <c r="I21" s="344" t="s">
        <v>128</v>
      </c>
      <c r="J21" s="345"/>
      <c r="K21" s="348" t="s">
        <v>127</v>
      </c>
      <c r="L21" s="344" t="s">
        <v>126</v>
      </c>
      <c r="M21" s="345"/>
      <c r="N21" s="344" t="s">
        <v>391</v>
      </c>
      <c r="O21" s="345"/>
      <c r="P21" s="348" t="s">
        <v>125</v>
      </c>
      <c r="Q21" s="337" t="s">
        <v>124</v>
      </c>
      <c r="R21" s="338"/>
      <c r="S21" s="337" t="s">
        <v>123</v>
      </c>
      <c r="T21" s="339"/>
    </row>
    <row r="22" spans="1:20" ht="204.75" customHeight="1" x14ac:dyDescent="0.25">
      <c r="A22" s="342"/>
      <c r="B22" s="346"/>
      <c r="C22" s="347"/>
      <c r="D22" s="351"/>
      <c r="E22" s="346"/>
      <c r="F22" s="347"/>
      <c r="G22" s="346"/>
      <c r="H22" s="347"/>
      <c r="I22" s="346"/>
      <c r="J22" s="347"/>
      <c r="K22" s="349"/>
      <c r="L22" s="346"/>
      <c r="M22" s="347"/>
      <c r="N22" s="346"/>
      <c r="O22" s="347"/>
      <c r="P22" s="349"/>
      <c r="Q22" s="85" t="s">
        <v>122</v>
      </c>
      <c r="R22" s="85" t="s">
        <v>366</v>
      </c>
      <c r="S22" s="85" t="s">
        <v>121</v>
      </c>
      <c r="T22" s="85" t="s">
        <v>120</v>
      </c>
    </row>
    <row r="23" spans="1:20" ht="51.75" customHeight="1" x14ac:dyDescent="0.25">
      <c r="A23" s="343"/>
      <c r="B23" s="109" t="s">
        <v>118</v>
      </c>
      <c r="C23" s="109" t="s">
        <v>119</v>
      </c>
      <c r="D23" s="349"/>
      <c r="E23" s="109" t="s">
        <v>118</v>
      </c>
      <c r="F23" s="109" t="s">
        <v>119</v>
      </c>
      <c r="G23" s="109" t="s">
        <v>118</v>
      </c>
      <c r="H23" s="109" t="s">
        <v>119</v>
      </c>
      <c r="I23" s="109" t="s">
        <v>118</v>
      </c>
      <c r="J23" s="109" t="s">
        <v>119</v>
      </c>
      <c r="K23" s="109" t="s">
        <v>118</v>
      </c>
      <c r="L23" s="109" t="s">
        <v>118</v>
      </c>
      <c r="M23" s="109" t="s">
        <v>119</v>
      </c>
      <c r="N23" s="109" t="s">
        <v>118</v>
      </c>
      <c r="O23" s="109" t="s">
        <v>119</v>
      </c>
      <c r="P23" s="123"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5"/>
      <c r="R25" s="135"/>
      <c r="S25" s="135"/>
      <c r="T25" s="135"/>
    </row>
    <row r="26" spans="1:20" x14ac:dyDescent="0.25">
      <c r="B26" s="58"/>
      <c r="C26" s="58"/>
      <c r="D26" s="58"/>
      <c r="E26" s="58"/>
      <c r="F26" s="58"/>
      <c r="G26" s="58"/>
      <c r="H26" s="58"/>
      <c r="I26" s="58"/>
      <c r="J26" s="58"/>
      <c r="K26" s="58"/>
      <c r="L26" s="58"/>
      <c r="M26" s="58"/>
      <c r="N26" s="58"/>
      <c r="O26" s="58"/>
      <c r="P26" s="58"/>
      <c r="Q26" s="135"/>
      <c r="R26" s="135"/>
      <c r="S26" s="135"/>
      <c r="T26" s="135"/>
    </row>
    <row r="27" spans="1:20" x14ac:dyDescent="0.25">
      <c r="B27" s="58"/>
      <c r="C27" s="58"/>
      <c r="D27" s="58"/>
      <c r="E27" s="58"/>
      <c r="F27" s="58"/>
      <c r="G27" s="58"/>
      <c r="H27" s="58"/>
      <c r="I27" s="58"/>
      <c r="J27" s="58"/>
      <c r="K27" s="58"/>
      <c r="L27" s="58"/>
      <c r="M27" s="58"/>
      <c r="N27" s="58"/>
      <c r="O27" s="58"/>
      <c r="P27" s="58"/>
      <c r="Q27" s="135"/>
      <c r="R27" s="135"/>
      <c r="S27" s="135"/>
      <c r="T27" s="135"/>
    </row>
    <row r="28" spans="1:20" x14ac:dyDescent="0.25">
      <c r="B28" s="58"/>
      <c r="C28" s="58"/>
      <c r="D28" s="58"/>
      <c r="E28" s="58"/>
      <c r="F28" s="58"/>
      <c r="G28" s="58"/>
      <c r="H28" s="58"/>
      <c r="I28" s="58"/>
      <c r="J28" s="58"/>
      <c r="K28" s="58"/>
      <c r="L28" s="58"/>
      <c r="M28" s="58"/>
      <c r="N28" s="58"/>
      <c r="O28" s="58"/>
      <c r="P28" s="58"/>
      <c r="Q28" s="135"/>
      <c r="R28" s="135"/>
      <c r="S28" s="135"/>
      <c r="T28" s="135"/>
    </row>
    <row r="29" spans="1:20" x14ac:dyDescent="0.25">
      <c r="B29" s="58"/>
      <c r="C29" s="58"/>
      <c r="D29" s="58"/>
      <c r="E29" s="58"/>
      <c r="F29" s="58"/>
      <c r="G29" s="58"/>
      <c r="H29" s="58"/>
      <c r="I29" s="58"/>
      <c r="J29" s="58"/>
      <c r="K29" s="58"/>
      <c r="L29" s="58"/>
      <c r="M29" s="58"/>
      <c r="N29" s="58"/>
      <c r="O29" s="58"/>
      <c r="P29" s="58"/>
      <c r="Q29" s="135"/>
      <c r="R29" s="135"/>
      <c r="S29" s="135"/>
      <c r="T29" s="135"/>
    </row>
    <row r="30" spans="1:20" x14ac:dyDescent="0.25">
      <c r="B30" s="58"/>
      <c r="C30" s="58"/>
      <c r="D30" s="58"/>
      <c r="E30" s="58"/>
      <c r="F30" s="58"/>
      <c r="G30" s="58"/>
      <c r="H30" s="58"/>
      <c r="I30" s="58"/>
      <c r="J30" s="58"/>
      <c r="K30" s="58"/>
      <c r="L30" s="58"/>
      <c r="M30" s="58"/>
      <c r="N30" s="58"/>
      <c r="O30" s="58"/>
      <c r="P30" s="58"/>
      <c r="Q30" s="135"/>
      <c r="R30" s="135"/>
      <c r="S30" s="135"/>
      <c r="T30" s="135"/>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50" t="s">
        <v>399</v>
      </c>
      <c r="C34" s="350"/>
      <c r="D34" s="350"/>
      <c r="E34" s="350"/>
      <c r="F34" s="350"/>
      <c r="G34" s="350"/>
      <c r="H34" s="350"/>
      <c r="I34" s="350"/>
      <c r="J34" s="350"/>
      <c r="K34" s="350"/>
      <c r="L34" s="350"/>
      <c r="M34" s="350"/>
      <c r="N34" s="350"/>
      <c r="O34" s="350"/>
      <c r="P34" s="350"/>
      <c r="Q34" s="350"/>
      <c r="R34" s="350"/>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8"/>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8"/>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8"/>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8"/>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8"/>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8"/>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8"/>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7"/>
    </row>
    <row r="54" spans="1:1" x14ac:dyDescent="0.25">
      <c r="A54" s="144"/>
    </row>
    <row r="55" spans="1:1" x14ac:dyDescent="0.25">
      <c r="A55" s="144"/>
    </row>
    <row r="74" spans="1:1" x14ac:dyDescent="0.25">
      <c r="A74" s="139"/>
    </row>
    <row r="75" spans="1:1" x14ac:dyDescent="0.25">
      <c r="A75" s="139"/>
    </row>
    <row r="76" spans="1:1" x14ac:dyDescent="0.25">
      <c r="A76" s="139"/>
    </row>
    <row r="79" spans="1:1" x14ac:dyDescent="0.25">
      <c r="A79" s="136"/>
    </row>
    <row r="85" spans="1:1" x14ac:dyDescent="0.25">
      <c r="A85" s="137"/>
    </row>
    <row r="92" spans="1:1" x14ac:dyDescent="0.25">
      <c r="A92" s="138"/>
    </row>
    <row r="93" spans="1:1" x14ac:dyDescent="0.25">
      <c r="A93" s="138"/>
    </row>
    <row r="94" spans="1:1" x14ac:dyDescent="0.25">
      <c r="A94" s="138"/>
    </row>
    <row r="95" spans="1:1" x14ac:dyDescent="0.25">
      <c r="A95" s="138"/>
    </row>
    <row r="96" spans="1:1" x14ac:dyDescent="0.25">
      <c r="A96" s="138"/>
    </row>
    <row r="97" spans="1:1" x14ac:dyDescent="0.25">
      <c r="A97" s="137"/>
    </row>
    <row r="99" spans="1:1" x14ac:dyDescent="0.25">
      <c r="A99" s="138"/>
    </row>
    <row r="100" spans="1:1" x14ac:dyDescent="0.25">
      <c r="A100" s="138"/>
    </row>
    <row r="101" spans="1:1" x14ac:dyDescent="0.25">
      <c r="A101" s="138"/>
    </row>
    <row r="102" spans="1:1" x14ac:dyDescent="0.25">
      <c r="A102" s="138"/>
    </row>
    <row r="103" spans="1:1" x14ac:dyDescent="0.25">
      <c r="A103" s="138"/>
    </row>
    <row r="104" spans="1:1" x14ac:dyDescent="0.25">
      <c r="A104" s="137"/>
    </row>
    <row r="132" spans="1:1" x14ac:dyDescent="0.25">
      <c r="A132" s="145"/>
    </row>
    <row r="134" spans="1:1" x14ac:dyDescent="0.25">
      <c r="A134" s="146"/>
    </row>
    <row r="135" spans="1:1" x14ac:dyDescent="0.25">
      <c r="A135" s="146"/>
    </row>
    <row r="136" spans="1:1" x14ac:dyDescent="0.25">
      <c r="A136" s="146"/>
    </row>
    <row r="137" spans="1:1" x14ac:dyDescent="0.25">
      <c r="A137" s="146"/>
    </row>
    <row r="138" spans="1:1" x14ac:dyDescent="0.25">
      <c r="A138" s="146"/>
    </row>
    <row r="139" spans="1:1" x14ac:dyDescent="0.25">
      <c r="A139" s="146"/>
    </row>
    <row r="140" spans="1:1" x14ac:dyDescent="0.25">
      <c r="A140" s="146"/>
    </row>
    <row r="141" spans="1:1" x14ac:dyDescent="0.25">
      <c r="A141" s="146"/>
    </row>
    <row r="142" spans="1:1" x14ac:dyDescent="0.25">
      <c r="A142" s="146"/>
    </row>
    <row r="143" spans="1:1" x14ac:dyDescent="0.25">
      <c r="A143" s="146"/>
    </row>
    <row r="144" spans="1:1" x14ac:dyDescent="0.25">
      <c r="A144" s="146"/>
    </row>
    <row r="145" spans="1:1" x14ac:dyDescent="0.25">
      <c r="A145" s="146"/>
    </row>
    <row r="146" spans="1:1" x14ac:dyDescent="0.25">
      <c r="A146" s="146"/>
    </row>
    <row r="147" spans="1:1" x14ac:dyDescent="0.25">
      <c r="A147" s="145"/>
    </row>
    <row r="149" spans="1:1" x14ac:dyDescent="0.25">
      <c r="A149" s="146"/>
    </row>
    <row r="150" spans="1:1" x14ac:dyDescent="0.25">
      <c r="A150" s="146"/>
    </row>
    <row r="151" spans="1:1" x14ac:dyDescent="0.25">
      <c r="A151" s="146"/>
    </row>
    <row r="152" spans="1:1" x14ac:dyDescent="0.25">
      <c r="A152" s="146"/>
    </row>
    <row r="153" spans="1:1" x14ac:dyDescent="0.25">
      <c r="A153" s="146"/>
    </row>
    <row r="154" spans="1:1" x14ac:dyDescent="0.25">
      <c r="A154" s="146"/>
    </row>
    <row r="155" spans="1:1" x14ac:dyDescent="0.25">
      <c r="A155" s="146"/>
    </row>
    <row r="156" spans="1:1" x14ac:dyDescent="0.25">
      <c r="A156" s="146"/>
    </row>
    <row r="157" spans="1:1" x14ac:dyDescent="0.25">
      <c r="A157" s="146"/>
    </row>
    <row r="158" spans="1:1" x14ac:dyDescent="0.25">
      <c r="A158" s="146"/>
    </row>
    <row r="159" spans="1:1" x14ac:dyDescent="0.25">
      <c r="A159" s="146"/>
    </row>
    <row r="162" spans="1:1" x14ac:dyDescent="0.25">
      <c r="A162" s="146"/>
    </row>
    <row r="163" spans="1:1" x14ac:dyDescent="0.25">
      <c r="A163" s="146"/>
    </row>
    <row r="165" spans="1:1" x14ac:dyDescent="0.25">
      <c r="A165" s="146"/>
    </row>
    <row r="166" spans="1:1" x14ac:dyDescent="0.25">
      <c r="A166" s="146"/>
    </row>
    <row r="167" spans="1:1" x14ac:dyDescent="0.25">
      <c r="A167" s="146"/>
    </row>
    <row r="168" spans="1:1" x14ac:dyDescent="0.25">
      <c r="A168" s="146"/>
    </row>
    <row r="169" spans="1:1" x14ac:dyDescent="0.25">
      <c r="A169" s="146"/>
    </row>
    <row r="170" spans="1:1" x14ac:dyDescent="0.25">
      <c r="A170" s="146"/>
    </row>
    <row r="171" spans="1:1" x14ac:dyDescent="0.25">
      <c r="A171" s="146"/>
    </row>
    <row r="172" spans="1:1" x14ac:dyDescent="0.25">
      <c r="A172" s="146"/>
    </row>
    <row r="173" spans="1:1" x14ac:dyDescent="0.25">
      <c r="A173" s="145"/>
    </row>
    <row r="194" spans="1:1" x14ac:dyDescent="0.25">
      <c r="A194" s="146"/>
    </row>
    <row r="195" spans="1:1" x14ac:dyDescent="0.25">
      <c r="A195" s="146"/>
    </row>
    <row r="196" spans="1:1" x14ac:dyDescent="0.25">
      <c r="A196" s="146"/>
    </row>
    <row r="197" spans="1:1" x14ac:dyDescent="0.25">
      <c r="A197" s="146"/>
    </row>
    <row r="198" spans="1:1" x14ac:dyDescent="0.25">
      <c r="A198" s="145"/>
    </row>
    <row r="200" spans="1:1" x14ac:dyDescent="0.25">
      <c r="A200" s="146"/>
    </row>
    <row r="201" spans="1:1" x14ac:dyDescent="0.25">
      <c r="A201" s="146"/>
    </row>
    <row r="202" spans="1:1" x14ac:dyDescent="0.25">
      <c r="A202" s="146"/>
    </row>
    <row r="203" spans="1:1" x14ac:dyDescent="0.25">
      <c r="A203" s="146"/>
    </row>
    <row r="204" spans="1:1" x14ac:dyDescent="0.25">
      <c r="A204" s="146"/>
    </row>
    <row r="205" spans="1:1" x14ac:dyDescent="0.25">
      <c r="A205" s="146"/>
    </row>
    <row r="206" spans="1:1" x14ac:dyDescent="0.25">
      <c r="A206" s="146"/>
    </row>
    <row r="207" spans="1:1" x14ac:dyDescent="0.25">
      <c r="A207" s="146"/>
    </row>
    <row r="208" spans="1:1" x14ac:dyDescent="0.25">
      <c r="A208" s="146"/>
    </row>
    <row r="209" spans="1:1" x14ac:dyDescent="0.25">
      <c r="A209" s="146"/>
    </row>
    <row r="210" spans="1:1" x14ac:dyDescent="0.25">
      <c r="A210" s="146"/>
    </row>
    <row r="211" spans="1:1" x14ac:dyDescent="0.25">
      <c r="A211" s="146"/>
    </row>
    <row r="212" spans="1:1" x14ac:dyDescent="0.25">
      <c r="A212" s="146"/>
    </row>
    <row r="213" spans="1:1" x14ac:dyDescent="0.25">
      <c r="A213" s="146"/>
    </row>
    <row r="214" spans="1:1" x14ac:dyDescent="0.25">
      <c r="A214" s="146"/>
    </row>
    <row r="215" spans="1:1" x14ac:dyDescent="0.25">
      <c r="A215" s="145"/>
    </row>
    <row r="231" spans="1:1" x14ac:dyDescent="0.25">
      <c r="A231" s="146"/>
    </row>
    <row r="232" spans="1:1" x14ac:dyDescent="0.25">
      <c r="A232" s="146"/>
    </row>
    <row r="233" spans="1:1" x14ac:dyDescent="0.25">
      <c r="A233" s="146"/>
    </row>
    <row r="234" spans="1:1" x14ac:dyDescent="0.25">
      <c r="A234" s="146"/>
    </row>
    <row r="235" spans="1:1" x14ac:dyDescent="0.25">
      <c r="A235" s="146"/>
    </row>
    <row r="236" spans="1:1" x14ac:dyDescent="0.25">
      <c r="A236" s="146"/>
    </row>
    <row r="237" spans="1:1" x14ac:dyDescent="0.25">
      <c r="A237" s="145"/>
    </row>
    <row r="239" spans="1:1" x14ac:dyDescent="0.25">
      <c r="A239" s="146"/>
    </row>
    <row r="240" spans="1:1" x14ac:dyDescent="0.25">
      <c r="A240" s="138"/>
    </row>
    <row r="241" spans="1:1" x14ac:dyDescent="0.25">
      <c r="A241" s="137"/>
    </row>
    <row r="243" spans="1:1" x14ac:dyDescent="0.25">
      <c r="A243" s="147"/>
    </row>
    <row r="244" spans="1:1" x14ac:dyDescent="0.25">
      <c r="A244" s="148"/>
    </row>
    <row r="245" spans="1:1" x14ac:dyDescent="0.25">
      <c r="A245" s="149"/>
    </row>
    <row r="247" spans="1:1" x14ac:dyDescent="0.25">
      <c r="A247" s="143"/>
    </row>
    <row r="248" spans="1:1" x14ac:dyDescent="0.25">
      <c r="A248" s="143"/>
    </row>
    <row r="249" spans="1:1" x14ac:dyDescent="0.25">
      <c r="A249" s="143"/>
    </row>
    <row r="250" spans="1:1" x14ac:dyDescent="0.25">
      <c r="A250" s="143"/>
    </row>
    <row r="251" spans="1:1" x14ac:dyDescent="0.25">
      <c r="A251" s="143"/>
    </row>
    <row r="252" spans="1:1" x14ac:dyDescent="0.25">
      <c r="A252" s="143"/>
    </row>
    <row r="253" spans="1:1" x14ac:dyDescent="0.25">
      <c r="A253" s="143"/>
    </row>
    <row r="254" spans="1:1" x14ac:dyDescent="0.25">
      <c r="A254" s="143"/>
    </row>
    <row r="255" spans="1:1" x14ac:dyDescent="0.25">
      <c r="A255" s="143"/>
    </row>
    <row r="256" spans="1:1" x14ac:dyDescent="0.25">
      <c r="A256" s="143"/>
    </row>
    <row r="257" spans="1:1" x14ac:dyDescent="0.25">
      <c r="A257" s="143"/>
    </row>
    <row r="258" spans="1:1" x14ac:dyDescent="0.25">
      <c r="A258" s="143"/>
    </row>
    <row r="259" spans="1:1" x14ac:dyDescent="0.25">
      <c r="A259" s="143"/>
    </row>
    <row r="260" spans="1:1" x14ac:dyDescent="0.25">
      <c r="A260" s="143"/>
    </row>
    <row r="261" spans="1:1" x14ac:dyDescent="0.25">
      <c r="A261" s="143"/>
    </row>
    <row r="262" spans="1:1" x14ac:dyDescent="0.25">
      <c r="A262" s="143"/>
    </row>
    <row r="263" spans="1:1" x14ac:dyDescent="0.25">
      <c r="A263" s="143"/>
    </row>
    <row r="264" spans="1:1" x14ac:dyDescent="0.25">
      <c r="A264" s="143"/>
    </row>
    <row r="265" spans="1:1" x14ac:dyDescent="0.25">
      <c r="A265" s="143"/>
    </row>
    <row r="266" spans="1:1" x14ac:dyDescent="0.25">
      <c r="A266" s="143"/>
    </row>
    <row r="267" spans="1:1" x14ac:dyDescent="0.25">
      <c r="A267" s="143"/>
    </row>
    <row r="268" spans="1:1" x14ac:dyDescent="0.25">
      <c r="A268" s="142"/>
    </row>
    <row r="278" spans="1:1" x14ac:dyDescent="0.25">
      <c r="A278" s="138"/>
    </row>
    <row r="279" spans="1:1" x14ac:dyDescent="0.25">
      <c r="A279" s="137"/>
    </row>
    <row r="281" spans="1:1" x14ac:dyDescent="0.25">
      <c r="A281" s="146"/>
    </row>
    <row r="282" spans="1:1" x14ac:dyDescent="0.25">
      <c r="A282" s="146"/>
    </row>
    <row r="283" spans="1:1" x14ac:dyDescent="0.25">
      <c r="A283" s="146"/>
    </row>
    <row r="284" spans="1:1" x14ac:dyDescent="0.25">
      <c r="A284" s="146"/>
    </row>
    <row r="285" spans="1:1" x14ac:dyDescent="0.25">
      <c r="A285" s="146"/>
    </row>
    <row r="286" spans="1:1" x14ac:dyDescent="0.25">
      <c r="A286" s="146"/>
    </row>
    <row r="287" spans="1:1" x14ac:dyDescent="0.25">
      <c r="A287" s="146"/>
    </row>
    <row r="288" spans="1:1" x14ac:dyDescent="0.25">
      <c r="A288" s="146"/>
    </row>
    <row r="289" spans="1:1" x14ac:dyDescent="0.25">
      <c r="A289" s="146"/>
    </row>
    <row r="290" spans="1:1" x14ac:dyDescent="0.25">
      <c r="A290" s="146"/>
    </row>
    <row r="291" spans="1:1" x14ac:dyDescent="0.25">
      <c r="A291" s="146"/>
    </row>
    <row r="292" spans="1:1" x14ac:dyDescent="0.25">
      <c r="A292" s="146"/>
    </row>
    <row r="293" spans="1:1" x14ac:dyDescent="0.25">
      <c r="A293" s="146"/>
    </row>
    <row r="294" spans="1:1" x14ac:dyDescent="0.25">
      <c r="A294" s="146"/>
    </row>
    <row r="295" spans="1:1" x14ac:dyDescent="0.25">
      <c r="A295" s="146"/>
    </row>
    <row r="296" spans="1:1" x14ac:dyDescent="0.25">
      <c r="A296" s="146"/>
    </row>
    <row r="297" spans="1:1" x14ac:dyDescent="0.25">
      <c r="A297" s="145"/>
    </row>
    <row r="299" spans="1:1" x14ac:dyDescent="0.25">
      <c r="A299" s="146"/>
    </row>
    <row r="300" spans="1:1" x14ac:dyDescent="0.25">
      <c r="A300" s="146"/>
    </row>
    <row r="301" spans="1:1" x14ac:dyDescent="0.25">
      <c r="A301" s="146"/>
    </row>
    <row r="302" spans="1:1" x14ac:dyDescent="0.25">
      <c r="A302" s="146"/>
    </row>
    <row r="303" spans="1:1" x14ac:dyDescent="0.25">
      <c r="A303" s="146"/>
    </row>
    <row r="304" spans="1:1" x14ac:dyDescent="0.25">
      <c r="A304" s="145"/>
    </row>
    <row r="306" spans="1:1" x14ac:dyDescent="0.25">
      <c r="A306" s="146"/>
    </row>
    <row r="307" spans="1:1" x14ac:dyDescent="0.25">
      <c r="A307" s="146"/>
    </row>
    <row r="308" spans="1:1" x14ac:dyDescent="0.25">
      <c r="A308" s="146"/>
    </row>
    <row r="309" spans="1:1" x14ac:dyDescent="0.25">
      <c r="A309" s="146"/>
    </row>
    <row r="310" spans="1:1" x14ac:dyDescent="0.25">
      <c r="A310" s="146"/>
    </row>
    <row r="311" spans="1:1" x14ac:dyDescent="0.25">
      <c r="A311" s="146"/>
    </row>
    <row r="312" spans="1:1" x14ac:dyDescent="0.25">
      <c r="A312" s="146"/>
    </row>
    <row r="313" spans="1:1" x14ac:dyDescent="0.25">
      <c r="A313" s="145"/>
    </row>
    <row r="320" spans="1:1" x14ac:dyDescent="0.25">
      <c r="A320" s="140"/>
    </row>
    <row r="321" spans="1:1" x14ac:dyDescent="0.25">
      <c r="A321" s="141"/>
    </row>
    <row r="323" spans="1:1" x14ac:dyDescent="0.25">
      <c r="A323" s="146"/>
    </row>
    <row r="324" spans="1:1" x14ac:dyDescent="0.25">
      <c r="A324" s="146"/>
    </row>
    <row r="325" spans="1:1" x14ac:dyDescent="0.25">
      <c r="A325" s="146"/>
    </row>
    <row r="326" spans="1:1" x14ac:dyDescent="0.25">
      <c r="A326" s="146"/>
    </row>
    <row r="327" spans="1:1" x14ac:dyDescent="0.25">
      <c r="A327" s="146"/>
    </row>
    <row r="328" spans="1:1" x14ac:dyDescent="0.25">
      <c r="A328" s="146"/>
    </row>
    <row r="329" spans="1:1" x14ac:dyDescent="0.25">
      <c r="A329" s="146"/>
    </row>
    <row r="330" spans="1:1" x14ac:dyDescent="0.25">
      <c r="A330" s="146"/>
    </row>
    <row r="331" spans="1:1" x14ac:dyDescent="0.25">
      <c r="A331" s="146"/>
    </row>
    <row r="332" spans="1:1" x14ac:dyDescent="0.25">
      <c r="A332" s="146"/>
    </row>
    <row r="333" spans="1:1" x14ac:dyDescent="0.25">
      <c r="A333" s="146"/>
    </row>
    <row r="334" spans="1:1" x14ac:dyDescent="0.25">
      <c r="A334" s="146"/>
    </row>
    <row r="335" spans="1:1" x14ac:dyDescent="0.25">
      <c r="A335" s="145"/>
    </row>
    <row r="337" spans="1:1" x14ac:dyDescent="0.25">
      <c r="A337" s="150"/>
    </row>
    <row r="339" spans="1:1" x14ac:dyDescent="0.25">
      <c r="A339" s="151"/>
    </row>
    <row r="340" spans="1:1" x14ac:dyDescent="0.25">
      <c r="A340" s="151"/>
    </row>
    <row r="341" spans="1:1" x14ac:dyDescent="0.25">
      <c r="A341" s="151"/>
    </row>
    <row r="342" spans="1:1" x14ac:dyDescent="0.25">
      <c r="A342" s="151"/>
    </row>
    <row r="343" spans="1:1" x14ac:dyDescent="0.25">
      <c r="A343" s="151"/>
    </row>
    <row r="344" spans="1:1" x14ac:dyDescent="0.25">
      <c r="A344" s="151"/>
    </row>
    <row r="345" spans="1:1" x14ac:dyDescent="0.25">
      <c r="A345" s="151"/>
    </row>
    <row r="346" spans="1:1" x14ac:dyDescent="0.25">
      <c r="A346" s="150"/>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zoomScale="55" zoomScaleSheetLayoutView="55" workbookViewId="0">
      <selection activeCell="A13" sqref="A13:AA13"/>
    </sheetView>
  </sheetViews>
  <sheetFormatPr defaultColWidth="10.7109375" defaultRowHeight="15.75" x14ac:dyDescent="0.25"/>
  <cols>
    <col min="1" max="1" width="10.7109375" style="152"/>
    <col min="2" max="5" width="28.140625" style="152" customWidth="1"/>
    <col min="6" max="6" width="8.7109375" style="152" customWidth="1"/>
    <col min="7" max="7" width="10.28515625" style="152" customWidth="1"/>
    <col min="8" max="8" width="8.7109375" style="152" customWidth="1"/>
    <col min="9" max="9" width="8.28515625" style="152" customWidth="1"/>
    <col min="10" max="10" width="14.140625" style="152" customWidth="1"/>
    <col min="11" max="14" width="7.42578125" style="152" customWidth="1"/>
    <col min="15" max="16" width="8.7109375" style="152" customWidth="1"/>
    <col min="17" max="17" width="11.85546875" style="152" customWidth="1"/>
    <col min="18" max="18" width="12" style="152" customWidth="1"/>
    <col min="19" max="19" width="18.28515625" style="152" customWidth="1"/>
    <col min="20" max="20" width="22.42578125" style="191" customWidth="1"/>
    <col min="21" max="21" width="30.7109375" style="191" customWidth="1"/>
    <col min="22" max="23" width="8.7109375" style="191"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18.75" x14ac:dyDescent="0.25">
      <c r="AA1" s="153" t="s">
        <v>68</v>
      </c>
    </row>
    <row r="2" spans="1:27" s="16" customFormat="1" ht="18.75" x14ac:dyDescent="0.3">
      <c r="E2" s="154"/>
      <c r="T2" s="192"/>
      <c r="U2" s="192"/>
      <c r="V2" s="192"/>
      <c r="W2" s="192"/>
      <c r="AA2" s="155" t="s">
        <v>10</v>
      </c>
    </row>
    <row r="3" spans="1:27" s="16" customFormat="1" ht="18.75" x14ac:dyDescent="0.3">
      <c r="E3" s="154"/>
      <c r="T3" s="192"/>
      <c r="U3" s="192"/>
      <c r="V3" s="192"/>
      <c r="W3" s="192"/>
      <c r="AA3" s="155" t="s">
        <v>67</v>
      </c>
    </row>
    <row r="4" spans="1:27" s="16" customForma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row>
    <row r="5" spans="1:27" s="16" customFormat="1" x14ac:dyDescent="0.2">
      <c r="A5" s="111"/>
      <c r="B5" s="111"/>
      <c r="C5" s="111"/>
      <c r="D5" s="111"/>
      <c r="E5" s="111"/>
      <c r="F5" s="111"/>
      <c r="G5" s="111"/>
      <c r="H5" s="111"/>
      <c r="I5" s="111"/>
      <c r="J5" s="111"/>
      <c r="K5" s="111"/>
      <c r="L5" s="111"/>
      <c r="M5" s="111"/>
      <c r="N5" s="111"/>
      <c r="O5" s="111"/>
      <c r="P5" s="111"/>
      <c r="Q5" s="111"/>
      <c r="R5" s="111"/>
      <c r="S5" s="111"/>
      <c r="T5" s="207"/>
      <c r="U5" s="207"/>
      <c r="V5" s="207"/>
      <c r="W5" s="207"/>
      <c r="X5" s="111"/>
      <c r="Y5" s="111"/>
      <c r="Z5" s="111"/>
      <c r="AA5" s="111"/>
    </row>
    <row r="6" spans="1:27" s="16" customFormat="1" x14ac:dyDescent="0.2">
      <c r="A6" s="207"/>
      <c r="B6" s="207"/>
      <c r="C6" s="207"/>
      <c r="D6" s="207"/>
      <c r="E6" s="207"/>
      <c r="F6" s="207"/>
      <c r="G6" s="207"/>
      <c r="H6" s="207"/>
      <c r="I6" s="207"/>
      <c r="J6" s="207"/>
      <c r="K6" s="207"/>
      <c r="L6" s="207"/>
      <c r="M6" s="207"/>
      <c r="N6" s="207"/>
      <c r="O6" s="207"/>
      <c r="P6" s="207"/>
      <c r="Q6" s="207"/>
      <c r="R6" s="207"/>
      <c r="S6" s="207"/>
      <c r="T6" s="207"/>
      <c r="U6" s="192"/>
      <c r="V6" s="192"/>
      <c r="W6" s="192"/>
    </row>
    <row r="7" spans="1:27" s="16" customFormat="1" ht="18.75" x14ac:dyDescent="0.2">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row>
    <row r="8" spans="1:27" s="16" customFormat="1" ht="18.75" x14ac:dyDescent="0.2">
      <c r="E8" s="210"/>
      <c r="F8" s="210"/>
      <c r="G8" s="210"/>
      <c r="H8" s="210"/>
      <c r="I8" s="210"/>
      <c r="J8" s="210"/>
      <c r="K8" s="210"/>
      <c r="L8" s="210"/>
      <c r="M8" s="210"/>
      <c r="N8" s="210"/>
      <c r="O8" s="210"/>
      <c r="P8" s="210"/>
      <c r="Q8" s="210"/>
      <c r="R8" s="210"/>
      <c r="S8" s="156"/>
      <c r="T8" s="210"/>
      <c r="U8" s="210"/>
      <c r="V8" s="210"/>
      <c r="W8" s="210"/>
    </row>
    <row r="9" spans="1:27" s="16" customFormat="1" ht="18.75" x14ac:dyDescent="0.2">
      <c r="A9" s="357" t="s">
        <v>526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6" customForma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row>
    <row r="11" spans="1:27" s="16" customFormat="1" ht="18.75" x14ac:dyDescent="0.2">
      <c r="E11" s="210"/>
      <c r="F11" s="210"/>
      <c r="G11" s="210"/>
      <c r="H11" s="210"/>
      <c r="I11" s="210"/>
      <c r="J11" s="210"/>
      <c r="K11" s="210"/>
      <c r="L11" s="210"/>
      <c r="M11" s="210"/>
      <c r="N11" s="210"/>
      <c r="O11" s="210"/>
      <c r="P11" s="210"/>
      <c r="Q11" s="210"/>
      <c r="R11" s="210"/>
      <c r="S11" s="156"/>
      <c r="T11" s="210"/>
      <c r="U11" s="210"/>
      <c r="V11" s="210"/>
      <c r="W11" s="210"/>
    </row>
    <row r="12" spans="1:27" s="16" customFormat="1" ht="18.75" x14ac:dyDescent="0.2">
      <c r="A12" s="363" t="str">
        <f>'1. паспорт местоположение'!A12:C12</f>
        <v>I_TP3600.VL.0094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6" customForma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row>
    <row r="14" spans="1:27" s="157" customFormat="1" ht="18.75" x14ac:dyDescent="0.2">
      <c r="E14" s="208"/>
      <c r="F14" s="208"/>
      <c r="G14" s="208"/>
      <c r="H14" s="208"/>
      <c r="I14" s="208"/>
      <c r="J14" s="208"/>
      <c r="K14" s="208"/>
      <c r="L14" s="208"/>
      <c r="M14" s="208"/>
      <c r="N14" s="208"/>
      <c r="O14" s="208"/>
      <c r="P14" s="208"/>
      <c r="Q14" s="208"/>
      <c r="R14" s="208"/>
      <c r="S14" s="208"/>
      <c r="T14" s="208"/>
      <c r="U14" s="208"/>
      <c r="V14" s="208"/>
      <c r="W14" s="208"/>
    </row>
    <row r="15" spans="1:27" s="158" customFormat="1" ht="143.25" customHeight="1" x14ac:dyDescent="0.2">
      <c r="A15" s="359"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58" customForma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7" s="158" customFormat="1" ht="18.75"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8.75"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18.75" x14ac:dyDescent="0.25">
      <c r="A19" s="357" t="s">
        <v>369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60" customFormat="1" x14ac:dyDescent="0.25">
      <c r="T20" s="185"/>
      <c r="U20" s="185"/>
      <c r="V20" s="185"/>
      <c r="W20" s="185"/>
    </row>
    <row r="21" spans="1:27" x14ac:dyDescent="0.25">
      <c r="A21" s="348" t="s">
        <v>5</v>
      </c>
      <c r="B21" s="344" t="s">
        <v>375</v>
      </c>
      <c r="C21" s="345"/>
      <c r="D21" s="344" t="s">
        <v>377</v>
      </c>
      <c r="E21" s="345"/>
      <c r="F21" s="355" t="s">
        <v>101</v>
      </c>
      <c r="G21" s="356"/>
      <c r="H21" s="356"/>
      <c r="I21" s="358"/>
      <c r="J21" s="348" t="s">
        <v>378</v>
      </c>
      <c r="K21" s="344" t="s">
        <v>379</v>
      </c>
      <c r="L21" s="345"/>
      <c r="M21" s="344" t="s">
        <v>380</v>
      </c>
      <c r="N21" s="345"/>
      <c r="O21" s="344" t="s">
        <v>368</v>
      </c>
      <c r="P21" s="345"/>
      <c r="Q21" s="344" t="s">
        <v>134</v>
      </c>
      <c r="R21" s="345"/>
      <c r="S21" s="348" t="s">
        <v>133</v>
      </c>
      <c r="T21" s="348" t="s">
        <v>381</v>
      </c>
      <c r="U21" s="348" t="s">
        <v>376</v>
      </c>
      <c r="V21" s="344" t="s">
        <v>132</v>
      </c>
      <c r="W21" s="345"/>
      <c r="X21" s="355" t="s">
        <v>124</v>
      </c>
      <c r="Y21" s="356"/>
      <c r="Z21" s="355" t="s">
        <v>123</v>
      </c>
      <c r="AA21" s="356"/>
    </row>
    <row r="22" spans="1:27" s="185" customFormat="1" ht="141.75" x14ac:dyDescent="0.25">
      <c r="A22" s="351"/>
      <c r="B22" s="346"/>
      <c r="C22" s="347"/>
      <c r="D22" s="346"/>
      <c r="E22" s="347"/>
      <c r="F22" s="355" t="s">
        <v>131</v>
      </c>
      <c r="G22" s="358"/>
      <c r="H22" s="355" t="s">
        <v>130</v>
      </c>
      <c r="I22" s="358"/>
      <c r="J22" s="349"/>
      <c r="K22" s="346"/>
      <c r="L22" s="347"/>
      <c r="M22" s="346"/>
      <c r="N22" s="347"/>
      <c r="O22" s="346"/>
      <c r="P22" s="347"/>
      <c r="Q22" s="346"/>
      <c r="R22" s="347"/>
      <c r="S22" s="349"/>
      <c r="T22" s="349"/>
      <c r="U22" s="349"/>
      <c r="V22" s="346"/>
      <c r="W22" s="347"/>
      <c r="X22" s="109" t="s">
        <v>122</v>
      </c>
      <c r="Y22" s="109" t="s">
        <v>366</v>
      </c>
      <c r="Z22" s="109" t="s">
        <v>121</v>
      </c>
      <c r="AA22" s="109" t="s">
        <v>120</v>
      </c>
    </row>
    <row r="23" spans="1:27" s="185" customFormat="1" x14ac:dyDescent="0.25">
      <c r="A23" s="349"/>
      <c r="B23" s="209" t="s">
        <v>118</v>
      </c>
      <c r="C23" s="209" t="s">
        <v>119</v>
      </c>
      <c r="D23" s="209" t="s">
        <v>118</v>
      </c>
      <c r="E23" s="209" t="s">
        <v>119</v>
      </c>
      <c r="F23" s="209" t="s">
        <v>118</v>
      </c>
      <c r="G23" s="209" t="s">
        <v>119</v>
      </c>
      <c r="H23" s="209" t="s">
        <v>118</v>
      </c>
      <c r="I23" s="209" t="s">
        <v>119</v>
      </c>
      <c r="J23" s="209" t="s">
        <v>118</v>
      </c>
      <c r="K23" s="209" t="s">
        <v>118</v>
      </c>
      <c r="L23" s="209" t="s">
        <v>119</v>
      </c>
      <c r="M23" s="209" t="s">
        <v>118</v>
      </c>
      <c r="N23" s="209" t="s">
        <v>119</v>
      </c>
      <c r="O23" s="209" t="s">
        <v>118</v>
      </c>
      <c r="P23" s="209" t="s">
        <v>119</v>
      </c>
      <c r="Q23" s="209" t="s">
        <v>118</v>
      </c>
      <c r="R23" s="209" t="s">
        <v>119</v>
      </c>
      <c r="S23" s="209" t="s">
        <v>118</v>
      </c>
      <c r="T23" s="209" t="s">
        <v>118</v>
      </c>
      <c r="U23" s="209" t="s">
        <v>118</v>
      </c>
      <c r="V23" s="209" t="s">
        <v>118</v>
      </c>
      <c r="W23" s="209" t="s">
        <v>119</v>
      </c>
      <c r="X23" s="209" t="s">
        <v>118</v>
      </c>
      <c r="Y23" s="209" t="s">
        <v>118</v>
      </c>
      <c r="Z23" s="109" t="s">
        <v>118</v>
      </c>
      <c r="AA23" s="109" t="s">
        <v>118</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63.75" x14ac:dyDescent="0.25">
      <c r="A25" s="180">
        <v>1</v>
      </c>
      <c r="B25" s="187" t="s">
        <v>411</v>
      </c>
      <c r="C25" s="187" t="s">
        <v>411</v>
      </c>
      <c r="D25" s="187" t="s">
        <v>411</v>
      </c>
      <c r="E25" s="187" t="s">
        <v>411</v>
      </c>
      <c r="F25" s="180">
        <v>10</v>
      </c>
      <c r="G25" s="180">
        <v>10</v>
      </c>
      <c r="H25" s="180">
        <v>10</v>
      </c>
      <c r="I25" s="180">
        <v>10</v>
      </c>
      <c r="J25" s="177" t="s">
        <v>501</v>
      </c>
      <c r="K25" s="177" t="s">
        <v>64</v>
      </c>
      <c r="L25" s="177" t="s">
        <v>64</v>
      </c>
      <c r="M25" s="177" t="s">
        <v>490</v>
      </c>
      <c r="N25" s="178">
        <v>50</v>
      </c>
      <c r="O25" s="178" t="s">
        <v>403</v>
      </c>
      <c r="P25" s="178" t="s">
        <v>403</v>
      </c>
      <c r="Q25" s="178">
        <v>9.18</v>
      </c>
      <c r="R25" s="180">
        <v>9.18</v>
      </c>
      <c r="S25" s="186" t="s">
        <v>497</v>
      </c>
      <c r="T25" s="177" t="s">
        <v>409</v>
      </c>
      <c r="U25" s="177" t="s">
        <v>54</v>
      </c>
      <c r="V25" s="177" t="s">
        <v>405</v>
      </c>
      <c r="W25" s="177" t="s">
        <v>405</v>
      </c>
      <c r="X25" s="194" t="s">
        <v>666</v>
      </c>
      <c r="Y25" s="194" t="s">
        <v>655</v>
      </c>
      <c r="Z25" s="352" t="s">
        <v>529</v>
      </c>
      <c r="AA25" s="352" t="s">
        <v>530</v>
      </c>
    </row>
    <row r="26" spans="1:27" ht="63.75" x14ac:dyDescent="0.25">
      <c r="A26" s="185">
        <v>2</v>
      </c>
      <c r="B26" s="187" t="s">
        <v>412</v>
      </c>
      <c r="C26" s="187" t="s">
        <v>412</v>
      </c>
      <c r="D26" s="187" t="s">
        <v>412</v>
      </c>
      <c r="E26" s="187" t="s">
        <v>412</v>
      </c>
      <c r="F26" s="180">
        <v>10</v>
      </c>
      <c r="G26" s="180">
        <v>10</v>
      </c>
      <c r="H26" s="180">
        <v>10</v>
      </c>
      <c r="I26" s="180">
        <v>10</v>
      </c>
      <c r="J26" s="180">
        <v>1979</v>
      </c>
      <c r="K26" s="177" t="s">
        <v>64</v>
      </c>
      <c r="L26" s="177" t="s">
        <v>64</v>
      </c>
      <c r="M26" s="179">
        <v>50</v>
      </c>
      <c r="N26" s="179">
        <v>50</v>
      </c>
      <c r="O26" s="178" t="s">
        <v>403</v>
      </c>
      <c r="P26" s="178" t="s">
        <v>403</v>
      </c>
      <c r="Q26" s="179">
        <v>4.07</v>
      </c>
      <c r="R26" s="179">
        <v>4.07</v>
      </c>
      <c r="S26" s="186" t="s">
        <v>402</v>
      </c>
      <c r="T26" s="190">
        <v>2011</v>
      </c>
      <c r="U26" s="193">
        <v>8</v>
      </c>
      <c r="V26" s="177" t="s">
        <v>405</v>
      </c>
      <c r="W26" s="177" t="s">
        <v>405</v>
      </c>
      <c r="X26" s="195" t="s">
        <v>667</v>
      </c>
      <c r="Y26" s="195" t="s">
        <v>665</v>
      </c>
      <c r="Z26" s="353"/>
      <c r="AA26" s="353"/>
    </row>
    <row r="27" spans="1:27" ht="63.75" x14ac:dyDescent="0.25">
      <c r="A27" s="180">
        <v>3</v>
      </c>
      <c r="B27" s="187" t="s">
        <v>413</v>
      </c>
      <c r="C27" s="187" t="s">
        <v>413</v>
      </c>
      <c r="D27" s="187" t="s">
        <v>413</v>
      </c>
      <c r="E27" s="187" t="s">
        <v>413</v>
      </c>
      <c r="F27" s="180">
        <v>10</v>
      </c>
      <c r="G27" s="180">
        <v>10</v>
      </c>
      <c r="H27" s="180">
        <v>10</v>
      </c>
      <c r="I27" s="180">
        <v>10</v>
      </c>
      <c r="J27" s="180">
        <v>1974</v>
      </c>
      <c r="K27" s="177" t="s">
        <v>64</v>
      </c>
      <c r="L27" s="177" t="s">
        <v>64</v>
      </c>
      <c r="M27" s="179">
        <v>50</v>
      </c>
      <c r="N27" s="179">
        <v>50</v>
      </c>
      <c r="O27" s="178" t="s">
        <v>403</v>
      </c>
      <c r="P27" s="178" t="s">
        <v>403</v>
      </c>
      <c r="Q27" s="179">
        <v>20.465</v>
      </c>
      <c r="R27" s="179">
        <v>20.465</v>
      </c>
      <c r="S27" s="186" t="s">
        <v>498</v>
      </c>
      <c r="T27" s="190">
        <v>2004</v>
      </c>
      <c r="U27" s="193">
        <v>3</v>
      </c>
      <c r="V27" s="190" t="s">
        <v>406</v>
      </c>
      <c r="W27" s="190" t="s">
        <v>406</v>
      </c>
      <c r="X27" s="195" t="s">
        <v>668</v>
      </c>
      <c r="Y27" s="195" t="s">
        <v>656</v>
      </c>
      <c r="Z27" s="353"/>
      <c r="AA27" s="353"/>
    </row>
    <row r="28" spans="1:27" ht="63.75" x14ac:dyDescent="0.25">
      <c r="A28" s="185">
        <v>4</v>
      </c>
      <c r="B28" s="187" t="s">
        <v>499</v>
      </c>
      <c r="C28" s="187" t="s">
        <v>499</v>
      </c>
      <c r="D28" s="187" t="s">
        <v>499</v>
      </c>
      <c r="E28" s="187" t="s">
        <v>499</v>
      </c>
      <c r="F28" s="180">
        <v>10</v>
      </c>
      <c r="G28" s="180">
        <v>10</v>
      </c>
      <c r="H28" s="180">
        <v>10</v>
      </c>
      <c r="I28" s="180">
        <v>10</v>
      </c>
      <c r="J28" s="180">
        <v>1973</v>
      </c>
      <c r="K28" s="177" t="s">
        <v>64</v>
      </c>
      <c r="L28" s="177" t="s">
        <v>64</v>
      </c>
      <c r="M28" s="179">
        <v>70</v>
      </c>
      <c r="N28" s="179">
        <v>70</v>
      </c>
      <c r="O28" s="178" t="s">
        <v>403</v>
      </c>
      <c r="P28" s="178" t="s">
        <v>403</v>
      </c>
      <c r="Q28" s="179">
        <v>10.851000000000001</v>
      </c>
      <c r="R28" s="179">
        <v>10.851000000000001</v>
      </c>
      <c r="S28" s="186" t="s">
        <v>402</v>
      </c>
      <c r="T28" s="190">
        <v>2013</v>
      </c>
      <c r="U28" s="193">
        <v>9</v>
      </c>
      <c r="V28" s="190" t="s">
        <v>406</v>
      </c>
      <c r="W28" s="190" t="s">
        <v>406</v>
      </c>
      <c r="X28" s="195" t="s">
        <v>531</v>
      </c>
      <c r="Y28" s="195" t="s">
        <v>532</v>
      </c>
      <c r="Z28" s="353"/>
      <c r="AA28" s="353"/>
    </row>
    <row r="29" spans="1:27" ht="63.75" x14ac:dyDescent="0.25">
      <c r="A29" s="180">
        <v>5</v>
      </c>
      <c r="B29" s="187" t="s">
        <v>414</v>
      </c>
      <c r="C29" s="187" t="s">
        <v>414</v>
      </c>
      <c r="D29" s="187" t="s">
        <v>414</v>
      </c>
      <c r="E29" s="187" t="s">
        <v>414</v>
      </c>
      <c r="F29" s="180">
        <v>10</v>
      </c>
      <c r="G29" s="180">
        <v>10</v>
      </c>
      <c r="H29" s="180">
        <v>10</v>
      </c>
      <c r="I29" s="180">
        <v>10</v>
      </c>
      <c r="J29" s="180">
        <v>1974</v>
      </c>
      <c r="K29" s="177" t="s">
        <v>64</v>
      </c>
      <c r="L29" s="177" t="s">
        <v>64</v>
      </c>
      <c r="M29" s="179">
        <v>50</v>
      </c>
      <c r="N29" s="179">
        <v>50</v>
      </c>
      <c r="O29" s="178" t="s">
        <v>403</v>
      </c>
      <c r="P29" s="178" t="s">
        <v>403</v>
      </c>
      <c r="Q29" s="179">
        <v>21.91</v>
      </c>
      <c r="R29" s="179">
        <v>21.91</v>
      </c>
      <c r="S29" s="186" t="s">
        <v>402</v>
      </c>
      <c r="T29" s="190">
        <v>2004</v>
      </c>
      <c r="U29" s="193">
        <v>9</v>
      </c>
      <c r="V29" s="177" t="s">
        <v>405</v>
      </c>
      <c r="W29" s="177" t="s">
        <v>405</v>
      </c>
      <c r="X29" s="195" t="s">
        <v>533</v>
      </c>
      <c r="Y29" s="195" t="s">
        <v>534</v>
      </c>
      <c r="Z29" s="353"/>
      <c r="AA29" s="353"/>
    </row>
    <row r="30" spans="1:27" ht="63.75" x14ac:dyDescent="0.25">
      <c r="A30" s="185">
        <v>6</v>
      </c>
      <c r="B30" s="187" t="s">
        <v>486</v>
      </c>
      <c r="C30" s="187" t="s">
        <v>486</v>
      </c>
      <c r="D30" s="187" t="s">
        <v>486</v>
      </c>
      <c r="E30" s="187" t="s">
        <v>486</v>
      </c>
      <c r="F30" s="180">
        <v>10</v>
      </c>
      <c r="G30" s="180">
        <v>10</v>
      </c>
      <c r="H30" s="180">
        <v>10</v>
      </c>
      <c r="I30" s="180">
        <v>10</v>
      </c>
      <c r="J30" s="180">
        <v>1979</v>
      </c>
      <c r="K30" s="177" t="s">
        <v>64</v>
      </c>
      <c r="L30" s="177" t="s">
        <v>64</v>
      </c>
      <c r="M30" s="179">
        <v>70</v>
      </c>
      <c r="N30" s="179">
        <v>70</v>
      </c>
      <c r="O30" s="178" t="s">
        <v>403</v>
      </c>
      <c r="P30" s="178" t="s">
        <v>403</v>
      </c>
      <c r="Q30" s="179">
        <v>36.988</v>
      </c>
      <c r="R30" s="179">
        <v>36.988</v>
      </c>
      <c r="S30" s="186" t="s">
        <v>402</v>
      </c>
      <c r="T30" s="190">
        <v>2004</v>
      </c>
      <c r="U30" s="193">
        <v>8</v>
      </c>
      <c r="V30" s="177" t="s">
        <v>405</v>
      </c>
      <c r="W30" s="177" t="s">
        <v>405</v>
      </c>
      <c r="X30" s="195" t="s">
        <v>669</v>
      </c>
      <c r="Y30" s="195" t="s">
        <v>657</v>
      </c>
      <c r="Z30" s="353"/>
      <c r="AA30" s="353"/>
    </row>
    <row r="31" spans="1:27" ht="63.75" x14ac:dyDescent="0.25">
      <c r="A31" s="180">
        <v>7</v>
      </c>
      <c r="B31" s="187" t="s">
        <v>415</v>
      </c>
      <c r="C31" s="187" t="s">
        <v>415</v>
      </c>
      <c r="D31" s="187" t="s">
        <v>415</v>
      </c>
      <c r="E31" s="187" t="s">
        <v>415</v>
      </c>
      <c r="F31" s="180">
        <v>10</v>
      </c>
      <c r="G31" s="180">
        <v>10</v>
      </c>
      <c r="H31" s="180">
        <v>10</v>
      </c>
      <c r="I31" s="180">
        <v>10</v>
      </c>
      <c r="J31" s="180">
        <v>1979</v>
      </c>
      <c r="K31" s="177" t="s">
        <v>64</v>
      </c>
      <c r="L31" s="177" t="s">
        <v>64</v>
      </c>
      <c r="M31" s="179">
        <v>70</v>
      </c>
      <c r="N31" s="179">
        <v>70</v>
      </c>
      <c r="O31" s="178" t="s">
        <v>403</v>
      </c>
      <c r="P31" s="178" t="s">
        <v>403</v>
      </c>
      <c r="Q31" s="179">
        <v>27.568000000000001</v>
      </c>
      <c r="R31" s="179">
        <v>27.568000000000001</v>
      </c>
      <c r="S31" s="186" t="s">
        <v>402</v>
      </c>
      <c r="T31" s="190">
        <v>2012</v>
      </c>
      <c r="U31" s="193">
        <v>8</v>
      </c>
      <c r="V31" s="177" t="s">
        <v>405</v>
      </c>
      <c r="W31" s="177" t="s">
        <v>405</v>
      </c>
      <c r="X31" s="194" t="s">
        <v>535</v>
      </c>
      <c r="Y31" s="194" t="s">
        <v>536</v>
      </c>
      <c r="Z31" s="353"/>
      <c r="AA31" s="353"/>
    </row>
    <row r="32" spans="1:27" ht="63.75" x14ac:dyDescent="0.25">
      <c r="A32" s="185">
        <v>8</v>
      </c>
      <c r="B32" s="187" t="s">
        <v>416</v>
      </c>
      <c r="C32" s="187" t="s">
        <v>416</v>
      </c>
      <c r="D32" s="187" t="s">
        <v>416</v>
      </c>
      <c r="E32" s="187" t="s">
        <v>416</v>
      </c>
      <c r="F32" s="180">
        <v>10</v>
      </c>
      <c r="G32" s="180">
        <v>10</v>
      </c>
      <c r="H32" s="180">
        <v>10</v>
      </c>
      <c r="I32" s="180">
        <v>10</v>
      </c>
      <c r="J32" s="180">
        <v>1974</v>
      </c>
      <c r="K32" s="177" t="s">
        <v>64</v>
      </c>
      <c r="L32" s="177" t="s">
        <v>64</v>
      </c>
      <c r="M32" s="179">
        <v>70</v>
      </c>
      <c r="N32" s="179">
        <v>70</v>
      </c>
      <c r="O32" s="179" t="s">
        <v>404</v>
      </c>
      <c r="P32" s="179" t="s">
        <v>404</v>
      </c>
      <c r="Q32" s="179">
        <v>21.91</v>
      </c>
      <c r="R32" s="179">
        <v>21.91</v>
      </c>
      <c r="S32" s="186" t="s">
        <v>500</v>
      </c>
      <c r="T32" s="190">
        <v>2010</v>
      </c>
      <c r="U32" s="193">
        <v>1</v>
      </c>
      <c r="V32" s="190" t="s">
        <v>406</v>
      </c>
      <c r="W32" s="190" t="s">
        <v>406</v>
      </c>
      <c r="X32" s="195" t="s">
        <v>537</v>
      </c>
      <c r="Y32" s="195" t="s">
        <v>538</v>
      </c>
      <c r="Z32" s="353"/>
      <c r="AA32" s="353"/>
    </row>
    <row r="33" spans="1:27" ht="63.75" x14ac:dyDescent="0.25">
      <c r="A33" s="180">
        <v>9</v>
      </c>
      <c r="B33" s="187" t="s">
        <v>417</v>
      </c>
      <c r="C33" s="187" t="s">
        <v>417</v>
      </c>
      <c r="D33" s="187" t="s">
        <v>417</v>
      </c>
      <c r="E33" s="187" t="s">
        <v>417</v>
      </c>
      <c r="F33" s="180">
        <v>10</v>
      </c>
      <c r="G33" s="180">
        <v>10</v>
      </c>
      <c r="H33" s="180">
        <v>10</v>
      </c>
      <c r="I33" s="180">
        <v>10</v>
      </c>
      <c r="J33" s="180">
        <v>1982</v>
      </c>
      <c r="K33" s="177" t="s">
        <v>64</v>
      </c>
      <c r="L33" s="177" t="s">
        <v>64</v>
      </c>
      <c r="M33" s="179">
        <v>70</v>
      </c>
      <c r="N33" s="179">
        <v>70</v>
      </c>
      <c r="O33" s="178" t="s">
        <v>403</v>
      </c>
      <c r="P33" s="178" t="s">
        <v>403</v>
      </c>
      <c r="Q33" s="179">
        <v>56.725999999999999</v>
      </c>
      <c r="R33" s="179">
        <v>56.725999999999999</v>
      </c>
      <c r="S33" s="186" t="s">
        <v>402</v>
      </c>
      <c r="T33" s="190">
        <v>2008</v>
      </c>
      <c r="U33" s="193">
        <v>7</v>
      </c>
      <c r="V33" s="177" t="s">
        <v>405</v>
      </c>
      <c r="W33" s="177" t="s">
        <v>405</v>
      </c>
      <c r="X33" s="194" t="s">
        <v>491</v>
      </c>
      <c r="Y33" s="194" t="s">
        <v>492</v>
      </c>
      <c r="Z33" s="353"/>
      <c r="AA33" s="353"/>
    </row>
    <row r="34" spans="1:27" ht="63.75" x14ac:dyDescent="0.25">
      <c r="A34" s="185">
        <v>10</v>
      </c>
      <c r="B34" s="187" t="s">
        <v>418</v>
      </c>
      <c r="C34" s="187" t="s">
        <v>418</v>
      </c>
      <c r="D34" s="187" t="s">
        <v>418</v>
      </c>
      <c r="E34" s="187" t="s">
        <v>418</v>
      </c>
      <c r="F34" s="180">
        <v>10</v>
      </c>
      <c r="G34" s="180">
        <v>10</v>
      </c>
      <c r="H34" s="180">
        <v>10</v>
      </c>
      <c r="I34" s="180">
        <v>10</v>
      </c>
      <c r="J34" s="180">
        <v>1976</v>
      </c>
      <c r="K34" s="177" t="s">
        <v>64</v>
      </c>
      <c r="L34" s="177" t="s">
        <v>64</v>
      </c>
      <c r="M34" s="179">
        <v>50</v>
      </c>
      <c r="N34" s="179">
        <v>50</v>
      </c>
      <c r="O34" s="178" t="s">
        <v>403</v>
      </c>
      <c r="P34" s="178" t="s">
        <v>403</v>
      </c>
      <c r="Q34" s="179">
        <v>20.521000000000001</v>
      </c>
      <c r="R34" s="179">
        <v>20.521000000000001</v>
      </c>
      <c r="S34" s="186" t="s">
        <v>402</v>
      </c>
      <c r="T34" s="190">
        <v>2006</v>
      </c>
      <c r="U34" s="193">
        <v>8</v>
      </c>
      <c r="V34" s="190" t="s">
        <v>406</v>
      </c>
      <c r="W34" s="190" t="s">
        <v>406</v>
      </c>
      <c r="X34" s="195" t="s">
        <v>670</v>
      </c>
      <c r="Y34" s="195" t="s">
        <v>658</v>
      </c>
      <c r="Z34" s="353"/>
      <c r="AA34" s="353"/>
    </row>
    <row r="35" spans="1:27" ht="63.75" x14ac:dyDescent="0.25">
      <c r="A35" s="180">
        <v>11</v>
      </c>
      <c r="B35" s="187" t="s">
        <v>419</v>
      </c>
      <c r="C35" s="187" t="s">
        <v>419</v>
      </c>
      <c r="D35" s="187" t="s">
        <v>419</v>
      </c>
      <c r="E35" s="187" t="s">
        <v>419</v>
      </c>
      <c r="F35" s="180">
        <v>10</v>
      </c>
      <c r="G35" s="180">
        <v>10</v>
      </c>
      <c r="H35" s="180">
        <v>10</v>
      </c>
      <c r="I35" s="180">
        <v>10</v>
      </c>
      <c r="J35" s="180">
        <v>1972</v>
      </c>
      <c r="K35" s="177" t="s">
        <v>64</v>
      </c>
      <c r="L35" s="177" t="s">
        <v>64</v>
      </c>
      <c r="M35" s="179">
        <v>70</v>
      </c>
      <c r="N35" s="179">
        <v>70</v>
      </c>
      <c r="O35" s="178" t="s">
        <v>403</v>
      </c>
      <c r="P35" s="178" t="s">
        <v>403</v>
      </c>
      <c r="Q35" s="179">
        <v>3.14</v>
      </c>
      <c r="R35" s="179">
        <v>3.14</v>
      </c>
      <c r="S35" s="186" t="s">
        <v>402</v>
      </c>
      <c r="T35" s="190">
        <v>2008</v>
      </c>
      <c r="U35" s="193">
        <v>9</v>
      </c>
      <c r="V35" s="177" t="s">
        <v>405</v>
      </c>
      <c r="W35" s="177" t="s">
        <v>405</v>
      </c>
      <c r="X35" s="195" t="s">
        <v>539</v>
      </c>
      <c r="Y35" s="195" t="s">
        <v>540</v>
      </c>
      <c r="Z35" s="353"/>
      <c r="AA35" s="353"/>
    </row>
    <row r="36" spans="1:27" ht="63.75" x14ac:dyDescent="0.25">
      <c r="A36" s="185">
        <v>12</v>
      </c>
      <c r="B36" s="187" t="s">
        <v>420</v>
      </c>
      <c r="C36" s="187" t="s">
        <v>420</v>
      </c>
      <c r="D36" s="187" t="s">
        <v>420</v>
      </c>
      <c r="E36" s="187" t="s">
        <v>420</v>
      </c>
      <c r="F36" s="180">
        <v>10</v>
      </c>
      <c r="G36" s="180">
        <v>10</v>
      </c>
      <c r="H36" s="180">
        <v>10</v>
      </c>
      <c r="I36" s="180">
        <v>10</v>
      </c>
      <c r="J36" s="180">
        <v>1972</v>
      </c>
      <c r="K36" s="177" t="s">
        <v>64</v>
      </c>
      <c r="L36" s="177" t="s">
        <v>64</v>
      </c>
      <c r="M36" s="179">
        <v>70</v>
      </c>
      <c r="N36" s="179">
        <v>70</v>
      </c>
      <c r="O36" s="178" t="s">
        <v>403</v>
      </c>
      <c r="P36" s="178" t="s">
        <v>403</v>
      </c>
      <c r="Q36" s="179">
        <v>54.936</v>
      </c>
      <c r="R36" s="179">
        <v>54.936</v>
      </c>
      <c r="S36" s="186" t="s">
        <v>502</v>
      </c>
      <c r="T36" s="190">
        <v>2006</v>
      </c>
      <c r="U36" s="193">
        <v>1</v>
      </c>
      <c r="V36" s="190" t="s">
        <v>406</v>
      </c>
      <c r="W36" s="190" t="s">
        <v>406</v>
      </c>
      <c r="X36" s="195" t="s">
        <v>541</v>
      </c>
      <c r="Y36" s="195" t="s">
        <v>542</v>
      </c>
      <c r="Z36" s="353"/>
      <c r="AA36" s="353"/>
    </row>
    <row r="37" spans="1:27" ht="63.75" x14ac:dyDescent="0.25">
      <c r="A37" s="180">
        <v>13</v>
      </c>
      <c r="B37" s="187" t="s">
        <v>422</v>
      </c>
      <c r="C37" s="187" t="s">
        <v>422</v>
      </c>
      <c r="D37" s="187" t="s">
        <v>422</v>
      </c>
      <c r="E37" s="187" t="s">
        <v>422</v>
      </c>
      <c r="F37" s="180">
        <v>10</v>
      </c>
      <c r="G37" s="180">
        <v>10</v>
      </c>
      <c r="H37" s="180">
        <v>10</v>
      </c>
      <c r="I37" s="180">
        <v>10</v>
      </c>
      <c r="J37" s="180">
        <v>1991</v>
      </c>
      <c r="K37" s="177" t="s">
        <v>64</v>
      </c>
      <c r="L37" s="177" t="s">
        <v>64</v>
      </c>
      <c r="M37" s="179">
        <v>70</v>
      </c>
      <c r="N37" s="179">
        <v>70</v>
      </c>
      <c r="O37" s="178" t="s">
        <v>403</v>
      </c>
      <c r="P37" s="178" t="s">
        <v>403</v>
      </c>
      <c r="Q37" s="179">
        <v>2.7</v>
      </c>
      <c r="R37" s="179">
        <v>2.7</v>
      </c>
      <c r="S37" s="186" t="s">
        <v>402</v>
      </c>
      <c r="T37" s="190">
        <v>2007</v>
      </c>
      <c r="U37" s="193">
        <v>5</v>
      </c>
      <c r="V37" s="190" t="s">
        <v>406</v>
      </c>
      <c r="W37" s="190" t="s">
        <v>406</v>
      </c>
      <c r="X37" s="195" t="s">
        <v>671</v>
      </c>
      <c r="Y37" s="195" t="s">
        <v>659</v>
      </c>
      <c r="Z37" s="353"/>
      <c r="AA37" s="353"/>
    </row>
    <row r="38" spans="1:27" ht="63.75" x14ac:dyDescent="0.25">
      <c r="A38" s="185">
        <v>14</v>
      </c>
      <c r="B38" s="187" t="s">
        <v>421</v>
      </c>
      <c r="C38" s="187" t="s">
        <v>421</v>
      </c>
      <c r="D38" s="187" t="s">
        <v>421</v>
      </c>
      <c r="E38" s="187" t="s">
        <v>421</v>
      </c>
      <c r="F38" s="180">
        <v>10</v>
      </c>
      <c r="G38" s="180">
        <v>10</v>
      </c>
      <c r="H38" s="180">
        <v>10</v>
      </c>
      <c r="I38" s="180">
        <v>10</v>
      </c>
      <c r="J38" s="180">
        <v>2002</v>
      </c>
      <c r="K38" s="177" t="s">
        <v>64</v>
      </c>
      <c r="L38" s="177" t="s">
        <v>64</v>
      </c>
      <c r="M38" s="179">
        <v>70</v>
      </c>
      <c r="N38" s="179">
        <v>70</v>
      </c>
      <c r="O38" s="178" t="s">
        <v>403</v>
      </c>
      <c r="P38" s="178" t="s">
        <v>403</v>
      </c>
      <c r="Q38" s="179">
        <v>0.66700000000000004</v>
      </c>
      <c r="R38" s="179">
        <v>0.66700000000000004</v>
      </c>
      <c r="S38" s="186" t="s">
        <v>402</v>
      </c>
      <c r="T38" s="190">
        <v>2012</v>
      </c>
      <c r="U38" s="193">
        <v>3</v>
      </c>
      <c r="V38" s="190" t="s">
        <v>406</v>
      </c>
      <c r="W38" s="190" t="s">
        <v>406</v>
      </c>
      <c r="X38" s="195" t="s">
        <v>514</v>
      </c>
      <c r="Y38" s="195" t="s">
        <v>515</v>
      </c>
      <c r="Z38" s="353"/>
      <c r="AA38" s="353"/>
    </row>
    <row r="39" spans="1:27" ht="63.75" x14ac:dyDescent="0.25">
      <c r="A39" s="180">
        <v>15</v>
      </c>
      <c r="B39" s="187" t="s">
        <v>423</v>
      </c>
      <c r="C39" s="187" t="s">
        <v>423</v>
      </c>
      <c r="D39" s="187" t="s">
        <v>423</v>
      </c>
      <c r="E39" s="187" t="s">
        <v>423</v>
      </c>
      <c r="F39" s="180">
        <v>10</v>
      </c>
      <c r="G39" s="180">
        <v>10</v>
      </c>
      <c r="H39" s="180">
        <v>10</v>
      </c>
      <c r="I39" s="180">
        <v>10</v>
      </c>
      <c r="J39" s="180">
        <v>1986</v>
      </c>
      <c r="K39" s="177" t="s">
        <v>64</v>
      </c>
      <c r="L39" s="177" t="s">
        <v>64</v>
      </c>
      <c r="M39" s="179">
        <v>70</v>
      </c>
      <c r="N39" s="179">
        <v>70</v>
      </c>
      <c r="O39" s="179" t="s">
        <v>404</v>
      </c>
      <c r="P39" s="179" t="s">
        <v>404</v>
      </c>
      <c r="Q39" s="179">
        <v>4.07</v>
      </c>
      <c r="R39" s="179">
        <v>4.07</v>
      </c>
      <c r="S39" s="186" t="s">
        <v>503</v>
      </c>
      <c r="T39" s="190">
        <v>2007</v>
      </c>
      <c r="U39" s="193">
        <v>0</v>
      </c>
      <c r="V39" s="190" t="s">
        <v>406</v>
      </c>
      <c r="W39" s="190" t="s">
        <v>406</v>
      </c>
      <c r="X39" s="195" t="s">
        <v>672</v>
      </c>
      <c r="Y39" s="195" t="s">
        <v>660</v>
      </c>
      <c r="Z39" s="353"/>
      <c r="AA39" s="353"/>
    </row>
    <row r="40" spans="1:27" ht="63.75" x14ac:dyDescent="0.25">
      <c r="A40" s="185">
        <v>16</v>
      </c>
      <c r="B40" s="187" t="s">
        <v>424</v>
      </c>
      <c r="C40" s="187" t="s">
        <v>424</v>
      </c>
      <c r="D40" s="187" t="s">
        <v>424</v>
      </c>
      <c r="E40" s="187" t="s">
        <v>424</v>
      </c>
      <c r="F40" s="180">
        <v>10</v>
      </c>
      <c r="G40" s="180">
        <v>10</v>
      </c>
      <c r="H40" s="180">
        <v>10</v>
      </c>
      <c r="I40" s="180">
        <v>10</v>
      </c>
      <c r="J40" s="180">
        <v>1986</v>
      </c>
      <c r="K40" s="177" t="s">
        <v>64</v>
      </c>
      <c r="L40" s="177" t="s">
        <v>64</v>
      </c>
      <c r="M40" s="179">
        <v>70</v>
      </c>
      <c r="N40" s="179">
        <v>70</v>
      </c>
      <c r="O40" s="179" t="s">
        <v>404</v>
      </c>
      <c r="P40" s="179" t="s">
        <v>404</v>
      </c>
      <c r="Q40" s="179">
        <v>3.89</v>
      </c>
      <c r="R40" s="179">
        <v>3.89</v>
      </c>
      <c r="S40" s="186" t="s">
        <v>503</v>
      </c>
      <c r="T40" s="190">
        <v>2007</v>
      </c>
      <c r="U40" s="193">
        <v>0</v>
      </c>
      <c r="V40" s="190" t="s">
        <v>406</v>
      </c>
      <c r="W40" s="190" t="s">
        <v>406</v>
      </c>
      <c r="X40" s="195" t="s">
        <v>672</v>
      </c>
      <c r="Y40" s="195" t="s">
        <v>660</v>
      </c>
      <c r="Z40" s="353"/>
      <c r="AA40" s="353"/>
    </row>
    <row r="41" spans="1:27" ht="63.75" x14ac:dyDescent="0.25">
      <c r="A41" s="180">
        <v>17</v>
      </c>
      <c r="B41" s="187" t="s">
        <v>425</v>
      </c>
      <c r="C41" s="187" t="s">
        <v>425</v>
      </c>
      <c r="D41" s="187" t="s">
        <v>425</v>
      </c>
      <c r="E41" s="187" t="s">
        <v>425</v>
      </c>
      <c r="F41" s="180">
        <v>10</v>
      </c>
      <c r="G41" s="180">
        <v>10</v>
      </c>
      <c r="H41" s="180">
        <v>10</v>
      </c>
      <c r="I41" s="180">
        <v>10</v>
      </c>
      <c r="J41" s="180">
        <v>1967</v>
      </c>
      <c r="K41" s="177" t="s">
        <v>64</v>
      </c>
      <c r="L41" s="177" t="s">
        <v>64</v>
      </c>
      <c r="M41" s="179">
        <v>50</v>
      </c>
      <c r="N41" s="179">
        <v>50</v>
      </c>
      <c r="O41" s="178" t="s">
        <v>403</v>
      </c>
      <c r="P41" s="178" t="s">
        <v>403</v>
      </c>
      <c r="Q41" s="179">
        <v>14.61</v>
      </c>
      <c r="R41" s="179">
        <v>14.61</v>
      </c>
      <c r="S41" s="186" t="s">
        <v>504</v>
      </c>
      <c r="T41" s="190">
        <v>2016</v>
      </c>
      <c r="U41" s="193">
        <v>4</v>
      </c>
      <c r="V41" s="190" t="s">
        <v>406</v>
      </c>
      <c r="W41" s="190" t="s">
        <v>406</v>
      </c>
      <c r="X41" s="195" t="s">
        <v>514</v>
      </c>
      <c r="Y41" s="195" t="s">
        <v>515</v>
      </c>
      <c r="Z41" s="353"/>
      <c r="AA41" s="353"/>
    </row>
    <row r="42" spans="1:27" ht="63.75" x14ac:dyDescent="0.25">
      <c r="A42" s="185">
        <v>18</v>
      </c>
      <c r="B42" s="187" t="s">
        <v>426</v>
      </c>
      <c r="C42" s="187" t="s">
        <v>426</v>
      </c>
      <c r="D42" s="187" t="s">
        <v>426</v>
      </c>
      <c r="E42" s="187" t="s">
        <v>426</v>
      </c>
      <c r="F42" s="180">
        <v>10</v>
      </c>
      <c r="G42" s="180">
        <v>10</v>
      </c>
      <c r="H42" s="180">
        <v>10</v>
      </c>
      <c r="I42" s="180">
        <v>10</v>
      </c>
      <c r="J42" s="180">
        <v>1967</v>
      </c>
      <c r="K42" s="177" t="s">
        <v>64</v>
      </c>
      <c r="L42" s="177" t="s">
        <v>64</v>
      </c>
      <c r="M42" s="179">
        <v>50</v>
      </c>
      <c r="N42" s="179">
        <v>50</v>
      </c>
      <c r="O42" s="178" t="s">
        <v>403</v>
      </c>
      <c r="P42" s="178" t="s">
        <v>403</v>
      </c>
      <c r="Q42" s="179">
        <v>38.03</v>
      </c>
      <c r="R42" s="179">
        <v>38.03</v>
      </c>
      <c r="S42" s="186" t="s">
        <v>505</v>
      </c>
      <c r="T42" s="190">
        <v>2014</v>
      </c>
      <c r="U42" s="193">
        <v>4</v>
      </c>
      <c r="V42" s="177" t="s">
        <v>405</v>
      </c>
      <c r="W42" s="177" t="s">
        <v>405</v>
      </c>
      <c r="X42" s="195" t="s">
        <v>514</v>
      </c>
      <c r="Y42" s="195" t="s">
        <v>515</v>
      </c>
      <c r="Z42" s="353"/>
      <c r="AA42" s="353"/>
    </row>
    <row r="43" spans="1:27" ht="63.75" x14ac:dyDescent="0.25">
      <c r="A43" s="180">
        <v>19</v>
      </c>
      <c r="B43" s="187" t="s">
        <v>427</v>
      </c>
      <c r="C43" s="187" t="s">
        <v>427</v>
      </c>
      <c r="D43" s="187" t="s">
        <v>427</v>
      </c>
      <c r="E43" s="187" t="s">
        <v>427</v>
      </c>
      <c r="F43" s="180">
        <v>10</v>
      </c>
      <c r="G43" s="180">
        <v>10</v>
      </c>
      <c r="H43" s="180">
        <v>10</v>
      </c>
      <c r="I43" s="180">
        <v>10</v>
      </c>
      <c r="J43" s="180">
        <v>1967</v>
      </c>
      <c r="K43" s="177" t="s">
        <v>64</v>
      </c>
      <c r="L43" s="177" t="s">
        <v>64</v>
      </c>
      <c r="M43" s="179">
        <v>50</v>
      </c>
      <c r="N43" s="179">
        <v>50</v>
      </c>
      <c r="O43" s="178" t="s">
        <v>403</v>
      </c>
      <c r="P43" s="178" t="s">
        <v>403</v>
      </c>
      <c r="Q43" s="179">
        <v>15.39</v>
      </c>
      <c r="R43" s="179">
        <v>15.39</v>
      </c>
      <c r="S43" s="186" t="s">
        <v>505</v>
      </c>
      <c r="T43" s="190">
        <v>2009</v>
      </c>
      <c r="U43" s="193">
        <v>4</v>
      </c>
      <c r="V43" s="190" t="s">
        <v>406</v>
      </c>
      <c r="W43" s="190" t="s">
        <v>406</v>
      </c>
      <c r="X43" s="195" t="s">
        <v>514</v>
      </c>
      <c r="Y43" s="195" t="s">
        <v>515</v>
      </c>
      <c r="Z43" s="353"/>
      <c r="AA43" s="353"/>
    </row>
    <row r="44" spans="1:27" ht="63.75" x14ac:dyDescent="0.25">
      <c r="A44" s="185">
        <v>20</v>
      </c>
      <c r="B44" s="187" t="s">
        <v>428</v>
      </c>
      <c r="C44" s="187" t="s">
        <v>428</v>
      </c>
      <c r="D44" s="187" t="s">
        <v>428</v>
      </c>
      <c r="E44" s="187" t="s">
        <v>428</v>
      </c>
      <c r="F44" s="180">
        <v>10</v>
      </c>
      <c r="G44" s="180">
        <v>10</v>
      </c>
      <c r="H44" s="180">
        <v>10</v>
      </c>
      <c r="I44" s="180">
        <v>10</v>
      </c>
      <c r="J44" s="180">
        <v>1987</v>
      </c>
      <c r="K44" s="177" t="s">
        <v>64</v>
      </c>
      <c r="L44" s="177" t="s">
        <v>64</v>
      </c>
      <c r="M44" s="179">
        <v>50</v>
      </c>
      <c r="N44" s="179">
        <v>50</v>
      </c>
      <c r="O44" s="178" t="s">
        <v>403</v>
      </c>
      <c r="P44" s="178" t="s">
        <v>403</v>
      </c>
      <c r="Q44" s="179">
        <v>3.25</v>
      </c>
      <c r="R44" s="179">
        <v>3.25</v>
      </c>
      <c r="S44" s="186" t="s">
        <v>506</v>
      </c>
      <c r="T44" s="190">
        <v>2003</v>
      </c>
      <c r="U44" s="193">
        <v>4</v>
      </c>
      <c r="V44" s="190" t="s">
        <v>406</v>
      </c>
      <c r="W44" s="190" t="s">
        <v>406</v>
      </c>
      <c r="X44" s="195" t="s">
        <v>543</v>
      </c>
      <c r="Y44" s="195" t="s">
        <v>544</v>
      </c>
      <c r="Z44" s="353"/>
      <c r="AA44" s="353"/>
    </row>
    <row r="45" spans="1:27" ht="63.75" x14ac:dyDescent="0.25">
      <c r="A45" s="180">
        <v>21</v>
      </c>
      <c r="B45" s="187" t="s">
        <v>429</v>
      </c>
      <c r="C45" s="187" t="s">
        <v>429</v>
      </c>
      <c r="D45" s="187" t="s">
        <v>429</v>
      </c>
      <c r="E45" s="187" t="s">
        <v>429</v>
      </c>
      <c r="F45" s="180">
        <v>10</v>
      </c>
      <c r="G45" s="180">
        <v>10</v>
      </c>
      <c r="H45" s="180">
        <v>10</v>
      </c>
      <c r="I45" s="180">
        <v>10</v>
      </c>
      <c r="J45" s="180">
        <v>1986</v>
      </c>
      <c r="K45" s="177" t="s">
        <v>64</v>
      </c>
      <c r="L45" s="177" t="s">
        <v>64</v>
      </c>
      <c r="M45" s="179">
        <v>70</v>
      </c>
      <c r="N45" s="179">
        <v>70</v>
      </c>
      <c r="O45" s="178" t="s">
        <v>403</v>
      </c>
      <c r="P45" s="178" t="s">
        <v>403</v>
      </c>
      <c r="Q45" s="179">
        <v>30.03</v>
      </c>
      <c r="R45" s="179">
        <v>30.03</v>
      </c>
      <c r="S45" s="186" t="s">
        <v>402</v>
      </c>
      <c r="T45" s="190">
        <v>2006</v>
      </c>
      <c r="U45" s="193">
        <v>6</v>
      </c>
      <c r="V45" s="177" t="s">
        <v>405</v>
      </c>
      <c r="W45" s="177" t="s">
        <v>405</v>
      </c>
      <c r="X45" s="195" t="s">
        <v>672</v>
      </c>
      <c r="Y45" s="195" t="s">
        <v>660</v>
      </c>
      <c r="Z45" s="353"/>
      <c r="AA45" s="353"/>
    </row>
    <row r="46" spans="1:27" ht="63.75" x14ac:dyDescent="0.25">
      <c r="A46" s="185">
        <v>22</v>
      </c>
      <c r="B46" s="187" t="s">
        <v>430</v>
      </c>
      <c r="C46" s="187" t="s">
        <v>430</v>
      </c>
      <c r="D46" s="187" t="s">
        <v>430</v>
      </c>
      <c r="E46" s="187" t="s">
        <v>430</v>
      </c>
      <c r="F46" s="180">
        <v>10</v>
      </c>
      <c r="G46" s="180">
        <v>10</v>
      </c>
      <c r="H46" s="180">
        <v>10</v>
      </c>
      <c r="I46" s="180">
        <v>10</v>
      </c>
      <c r="J46" s="180">
        <v>1967</v>
      </c>
      <c r="K46" s="177" t="s">
        <v>64</v>
      </c>
      <c r="L46" s="177" t="s">
        <v>64</v>
      </c>
      <c r="M46" s="179">
        <v>70</v>
      </c>
      <c r="N46" s="179">
        <v>70</v>
      </c>
      <c r="O46" s="178" t="s">
        <v>403</v>
      </c>
      <c r="P46" s="178" t="s">
        <v>403</v>
      </c>
      <c r="Q46" s="179">
        <v>24.73</v>
      </c>
      <c r="R46" s="179">
        <v>24.73</v>
      </c>
      <c r="S46" s="186" t="s">
        <v>402</v>
      </c>
      <c r="T46" s="190">
        <v>2012</v>
      </c>
      <c r="U46" s="193">
        <v>10</v>
      </c>
      <c r="V46" s="190" t="s">
        <v>406</v>
      </c>
      <c r="W46" s="190" t="s">
        <v>406</v>
      </c>
      <c r="X46" s="194" t="s">
        <v>673</v>
      </c>
      <c r="Y46" s="194" t="s">
        <v>661</v>
      </c>
      <c r="Z46" s="353"/>
      <c r="AA46" s="353"/>
    </row>
    <row r="47" spans="1:27" ht="63.75" x14ac:dyDescent="0.25">
      <c r="A47" s="180">
        <v>23</v>
      </c>
      <c r="B47" s="187" t="s">
        <v>431</v>
      </c>
      <c r="C47" s="187" t="s">
        <v>431</v>
      </c>
      <c r="D47" s="187" t="s">
        <v>431</v>
      </c>
      <c r="E47" s="187" t="s">
        <v>431</v>
      </c>
      <c r="F47" s="180">
        <v>10</v>
      </c>
      <c r="G47" s="180">
        <v>10</v>
      </c>
      <c r="H47" s="180">
        <v>10</v>
      </c>
      <c r="I47" s="180">
        <v>10</v>
      </c>
      <c r="J47" s="180">
        <v>1982</v>
      </c>
      <c r="K47" s="177" t="s">
        <v>64</v>
      </c>
      <c r="L47" s="177" t="s">
        <v>64</v>
      </c>
      <c r="M47" s="179">
        <v>70</v>
      </c>
      <c r="N47" s="179">
        <v>70</v>
      </c>
      <c r="O47" s="179" t="s">
        <v>404</v>
      </c>
      <c r="P47" s="179" t="s">
        <v>404</v>
      </c>
      <c r="Q47" s="179">
        <v>48</v>
      </c>
      <c r="R47" s="179">
        <v>48</v>
      </c>
      <c r="S47" s="186" t="s">
        <v>507</v>
      </c>
      <c r="T47" s="190">
        <v>2006</v>
      </c>
      <c r="U47" s="193">
        <v>0</v>
      </c>
      <c r="V47" s="190" t="s">
        <v>406</v>
      </c>
      <c r="W47" s="190" t="s">
        <v>406</v>
      </c>
      <c r="X47" s="195" t="s">
        <v>514</v>
      </c>
      <c r="Y47" s="195" t="s">
        <v>515</v>
      </c>
      <c r="Z47" s="353"/>
      <c r="AA47" s="353"/>
    </row>
    <row r="48" spans="1:27" ht="63.75" x14ac:dyDescent="0.25">
      <c r="A48" s="185">
        <v>24</v>
      </c>
      <c r="B48" s="187" t="s">
        <v>408</v>
      </c>
      <c r="C48" s="187" t="s">
        <v>408</v>
      </c>
      <c r="D48" s="187" t="s">
        <v>408</v>
      </c>
      <c r="E48" s="187" t="s">
        <v>408</v>
      </c>
      <c r="F48" s="180">
        <v>10</v>
      </c>
      <c r="G48" s="180">
        <v>10</v>
      </c>
      <c r="H48" s="180">
        <v>10</v>
      </c>
      <c r="I48" s="180">
        <v>10</v>
      </c>
      <c r="J48" s="180">
        <v>1972</v>
      </c>
      <c r="K48" s="177" t="s">
        <v>64</v>
      </c>
      <c r="L48" s="177" t="s">
        <v>64</v>
      </c>
      <c r="M48" s="179">
        <v>50</v>
      </c>
      <c r="N48" s="179">
        <v>50</v>
      </c>
      <c r="O48" s="178" t="s">
        <v>403</v>
      </c>
      <c r="P48" s="178" t="s">
        <v>403</v>
      </c>
      <c r="Q48" s="179">
        <v>38.119999999999997</v>
      </c>
      <c r="R48" s="179">
        <v>38.119999999999997</v>
      </c>
      <c r="S48" s="186" t="s">
        <v>402</v>
      </c>
      <c r="T48" s="190">
        <v>2012</v>
      </c>
      <c r="U48" s="193">
        <v>9</v>
      </c>
      <c r="V48" s="177" t="s">
        <v>405</v>
      </c>
      <c r="W48" s="177" t="s">
        <v>405</v>
      </c>
      <c r="X48" s="195" t="s">
        <v>514</v>
      </c>
      <c r="Y48" s="195" t="s">
        <v>515</v>
      </c>
      <c r="Z48" s="353"/>
      <c r="AA48" s="353"/>
    </row>
    <row r="49" spans="1:27" ht="63.75" x14ac:dyDescent="0.25">
      <c r="A49" s="180">
        <v>25</v>
      </c>
      <c r="B49" s="187" t="s">
        <v>432</v>
      </c>
      <c r="C49" s="187" t="s">
        <v>432</v>
      </c>
      <c r="D49" s="187" t="s">
        <v>432</v>
      </c>
      <c r="E49" s="187" t="s">
        <v>432</v>
      </c>
      <c r="F49" s="180">
        <v>10</v>
      </c>
      <c r="G49" s="180">
        <v>10</v>
      </c>
      <c r="H49" s="180">
        <v>10</v>
      </c>
      <c r="I49" s="180">
        <v>10</v>
      </c>
      <c r="J49" s="180">
        <v>1967</v>
      </c>
      <c r="K49" s="177" t="s">
        <v>64</v>
      </c>
      <c r="L49" s="177" t="s">
        <v>64</v>
      </c>
      <c r="M49" s="179">
        <v>50</v>
      </c>
      <c r="N49" s="179">
        <v>50</v>
      </c>
      <c r="O49" s="178" t="s">
        <v>403</v>
      </c>
      <c r="P49" s="178" t="s">
        <v>403</v>
      </c>
      <c r="Q49" s="179">
        <v>23.49</v>
      </c>
      <c r="R49" s="179">
        <v>23.49</v>
      </c>
      <c r="S49" s="186" t="s">
        <v>402</v>
      </c>
      <c r="T49" s="190">
        <v>2009</v>
      </c>
      <c r="U49" s="193">
        <v>10</v>
      </c>
      <c r="V49" s="177" t="s">
        <v>405</v>
      </c>
      <c r="W49" s="177" t="s">
        <v>405</v>
      </c>
      <c r="X49" s="195" t="s">
        <v>514</v>
      </c>
      <c r="Y49" s="195" t="s">
        <v>515</v>
      </c>
      <c r="Z49" s="353"/>
      <c r="AA49" s="353"/>
    </row>
    <row r="50" spans="1:27" ht="63.75" x14ac:dyDescent="0.25">
      <c r="A50" s="185">
        <v>26</v>
      </c>
      <c r="B50" s="187" t="s">
        <v>433</v>
      </c>
      <c r="C50" s="187" t="s">
        <v>433</v>
      </c>
      <c r="D50" s="187" t="s">
        <v>433</v>
      </c>
      <c r="E50" s="187" t="s">
        <v>433</v>
      </c>
      <c r="F50" s="180">
        <v>10</v>
      </c>
      <c r="G50" s="180">
        <v>10</v>
      </c>
      <c r="H50" s="180">
        <v>10</v>
      </c>
      <c r="I50" s="180">
        <v>10</v>
      </c>
      <c r="J50" s="180">
        <v>1971</v>
      </c>
      <c r="K50" s="177" t="s">
        <v>64</v>
      </c>
      <c r="L50" s="177" t="s">
        <v>64</v>
      </c>
      <c r="M50" s="179">
        <v>70</v>
      </c>
      <c r="N50" s="179">
        <v>70</v>
      </c>
      <c r="O50" s="178" t="s">
        <v>403</v>
      </c>
      <c r="P50" s="178" t="s">
        <v>403</v>
      </c>
      <c r="Q50" s="179">
        <v>48.95</v>
      </c>
      <c r="R50" s="179">
        <v>48.95</v>
      </c>
      <c r="S50" s="186" t="s">
        <v>402</v>
      </c>
      <c r="T50" s="190">
        <v>2002</v>
      </c>
      <c r="U50" s="193">
        <v>9</v>
      </c>
      <c r="V50" s="177" t="s">
        <v>405</v>
      </c>
      <c r="W50" s="177" t="s">
        <v>405</v>
      </c>
      <c r="X50" s="194" t="s">
        <v>493</v>
      </c>
      <c r="Y50" s="194" t="s">
        <v>494</v>
      </c>
      <c r="Z50" s="353"/>
      <c r="AA50" s="353"/>
    </row>
    <row r="51" spans="1:27" ht="63.75" x14ac:dyDescent="0.25">
      <c r="A51" s="180">
        <v>27</v>
      </c>
      <c r="B51" s="187" t="s">
        <v>434</v>
      </c>
      <c r="C51" s="187" t="s">
        <v>434</v>
      </c>
      <c r="D51" s="187" t="s">
        <v>434</v>
      </c>
      <c r="E51" s="187" t="s">
        <v>434</v>
      </c>
      <c r="F51" s="180">
        <v>10</v>
      </c>
      <c r="G51" s="180">
        <v>10</v>
      </c>
      <c r="H51" s="180">
        <v>10</v>
      </c>
      <c r="I51" s="180">
        <v>10</v>
      </c>
      <c r="J51" s="180">
        <v>1967</v>
      </c>
      <c r="K51" s="177" t="s">
        <v>64</v>
      </c>
      <c r="L51" s="177" t="s">
        <v>64</v>
      </c>
      <c r="M51" s="179">
        <v>70</v>
      </c>
      <c r="N51" s="179">
        <v>70</v>
      </c>
      <c r="O51" s="178" t="s">
        <v>403</v>
      </c>
      <c r="P51" s="178" t="s">
        <v>403</v>
      </c>
      <c r="Q51" s="179">
        <v>24.22</v>
      </c>
      <c r="R51" s="179">
        <v>24.22</v>
      </c>
      <c r="S51" s="186" t="s">
        <v>402</v>
      </c>
      <c r="T51" s="190">
        <v>2009</v>
      </c>
      <c r="U51" s="193">
        <v>10</v>
      </c>
      <c r="V51" s="190" t="s">
        <v>406</v>
      </c>
      <c r="W51" s="190" t="s">
        <v>406</v>
      </c>
      <c r="X51" s="194" t="s">
        <v>495</v>
      </c>
      <c r="Y51" s="194" t="s">
        <v>496</v>
      </c>
      <c r="Z51" s="353"/>
      <c r="AA51" s="353"/>
    </row>
    <row r="52" spans="1:27" ht="63.75" x14ac:dyDescent="0.25">
      <c r="A52" s="185">
        <v>28</v>
      </c>
      <c r="B52" s="187" t="s">
        <v>435</v>
      </c>
      <c r="C52" s="187" t="s">
        <v>435</v>
      </c>
      <c r="D52" s="187" t="s">
        <v>435</v>
      </c>
      <c r="E52" s="187" t="s">
        <v>435</v>
      </c>
      <c r="F52" s="180">
        <v>10</v>
      </c>
      <c r="G52" s="180">
        <v>10</v>
      </c>
      <c r="H52" s="180">
        <v>10</v>
      </c>
      <c r="I52" s="180">
        <v>10</v>
      </c>
      <c r="J52" s="180">
        <v>1967</v>
      </c>
      <c r="K52" s="177" t="s">
        <v>64</v>
      </c>
      <c r="L52" s="177" t="s">
        <v>64</v>
      </c>
      <c r="M52" s="179">
        <v>50</v>
      </c>
      <c r="N52" s="179">
        <v>50</v>
      </c>
      <c r="O52" s="178" t="s">
        <v>403</v>
      </c>
      <c r="P52" s="178" t="s">
        <v>403</v>
      </c>
      <c r="Q52" s="179">
        <v>1.36</v>
      </c>
      <c r="R52" s="179">
        <v>1.36</v>
      </c>
      <c r="S52" s="186" t="s">
        <v>402</v>
      </c>
      <c r="T52" s="190">
        <v>2008</v>
      </c>
      <c r="U52" s="193">
        <v>10</v>
      </c>
      <c r="V52" s="190" t="s">
        <v>406</v>
      </c>
      <c r="W52" s="190" t="s">
        <v>406</v>
      </c>
      <c r="X52" s="195" t="s">
        <v>514</v>
      </c>
      <c r="Y52" s="195" t="s">
        <v>515</v>
      </c>
      <c r="Z52" s="353"/>
      <c r="AA52" s="353"/>
    </row>
    <row r="53" spans="1:27" ht="63.75" x14ac:dyDescent="0.25">
      <c r="A53" s="180">
        <v>29</v>
      </c>
      <c r="B53" s="187" t="s">
        <v>436</v>
      </c>
      <c r="C53" s="187" t="s">
        <v>436</v>
      </c>
      <c r="D53" s="187" t="s">
        <v>436</v>
      </c>
      <c r="E53" s="187" t="s">
        <v>436</v>
      </c>
      <c r="F53" s="180">
        <v>10</v>
      </c>
      <c r="G53" s="180">
        <v>10</v>
      </c>
      <c r="H53" s="180">
        <v>10</v>
      </c>
      <c r="I53" s="180">
        <v>10</v>
      </c>
      <c r="J53" s="180">
        <v>1971</v>
      </c>
      <c r="K53" s="177" t="s">
        <v>64</v>
      </c>
      <c r="L53" s="177" t="s">
        <v>64</v>
      </c>
      <c r="M53" s="179">
        <v>95</v>
      </c>
      <c r="N53" s="179">
        <v>95</v>
      </c>
      <c r="O53" s="179" t="s">
        <v>404</v>
      </c>
      <c r="P53" s="179" t="s">
        <v>404</v>
      </c>
      <c r="Q53" s="179">
        <v>38.700000000000003</v>
      </c>
      <c r="R53" s="179">
        <v>38.700000000000003</v>
      </c>
      <c r="S53" s="186" t="s">
        <v>507</v>
      </c>
      <c r="T53" s="190">
        <v>2002</v>
      </c>
      <c r="U53" s="193">
        <v>0</v>
      </c>
      <c r="V53" s="190" t="s">
        <v>406</v>
      </c>
      <c r="W53" s="190" t="s">
        <v>406</v>
      </c>
      <c r="X53" s="195" t="s">
        <v>672</v>
      </c>
      <c r="Y53" s="195" t="s">
        <v>660</v>
      </c>
      <c r="Z53" s="353"/>
      <c r="AA53" s="353"/>
    </row>
    <row r="54" spans="1:27" ht="63.75" x14ac:dyDescent="0.25">
      <c r="A54" s="185">
        <v>30</v>
      </c>
      <c r="B54" s="187" t="s">
        <v>437</v>
      </c>
      <c r="C54" s="187" t="s">
        <v>437</v>
      </c>
      <c r="D54" s="187" t="s">
        <v>437</v>
      </c>
      <c r="E54" s="187" t="s">
        <v>437</v>
      </c>
      <c r="F54" s="180">
        <v>10</v>
      </c>
      <c r="G54" s="180">
        <v>10</v>
      </c>
      <c r="H54" s="180">
        <v>10</v>
      </c>
      <c r="I54" s="180">
        <v>10</v>
      </c>
      <c r="J54" s="180">
        <v>1987</v>
      </c>
      <c r="K54" s="177" t="s">
        <v>64</v>
      </c>
      <c r="L54" s="177" t="s">
        <v>64</v>
      </c>
      <c r="M54" s="179">
        <v>70</v>
      </c>
      <c r="N54" s="179">
        <v>70</v>
      </c>
      <c r="O54" s="178" t="s">
        <v>403</v>
      </c>
      <c r="P54" s="178" t="s">
        <v>403</v>
      </c>
      <c r="Q54" s="179">
        <v>16.78</v>
      </c>
      <c r="R54" s="179">
        <v>16.78</v>
      </c>
      <c r="S54" s="186" t="s">
        <v>402</v>
      </c>
      <c r="T54" s="190">
        <v>2007</v>
      </c>
      <c r="U54" s="193">
        <v>6</v>
      </c>
      <c r="V54" s="177" t="s">
        <v>405</v>
      </c>
      <c r="W54" s="177" t="s">
        <v>405</v>
      </c>
      <c r="X54" s="195" t="s">
        <v>514</v>
      </c>
      <c r="Y54" s="195" t="s">
        <v>515</v>
      </c>
      <c r="Z54" s="353"/>
      <c r="AA54" s="353"/>
    </row>
    <row r="55" spans="1:27" ht="63.75" x14ac:dyDescent="0.25">
      <c r="A55" s="180">
        <v>31</v>
      </c>
      <c r="B55" s="187" t="s">
        <v>438</v>
      </c>
      <c r="C55" s="187" t="s">
        <v>438</v>
      </c>
      <c r="D55" s="187" t="s">
        <v>438</v>
      </c>
      <c r="E55" s="187" t="s">
        <v>438</v>
      </c>
      <c r="F55" s="180">
        <v>10</v>
      </c>
      <c r="G55" s="180">
        <v>10</v>
      </c>
      <c r="H55" s="180">
        <v>10</v>
      </c>
      <c r="I55" s="180">
        <v>10</v>
      </c>
      <c r="J55" s="180">
        <v>1984</v>
      </c>
      <c r="K55" s="177" t="s">
        <v>64</v>
      </c>
      <c r="L55" s="177" t="s">
        <v>64</v>
      </c>
      <c r="M55" s="179">
        <v>70</v>
      </c>
      <c r="N55" s="179">
        <v>70</v>
      </c>
      <c r="O55" s="178" t="s">
        <v>403</v>
      </c>
      <c r="P55" s="178" t="s">
        <v>403</v>
      </c>
      <c r="Q55" s="179">
        <v>18.88</v>
      </c>
      <c r="R55" s="179">
        <v>18.88</v>
      </c>
      <c r="S55" s="186" t="s">
        <v>402</v>
      </c>
      <c r="T55" s="190">
        <v>2007</v>
      </c>
      <c r="U55" s="193">
        <v>7</v>
      </c>
      <c r="V55" s="177" t="s">
        <v>405</v>
      </c>
      <c r="W55" s="177" t="s">
        <v>405</v>
      </c>
      <c r="X55" s="195" t="s">
        <v>545</v>
      </c>
      <c r="Y55" s="195" t="s">
        <v>546</v>
      </c>
      <c r="Z55" s="353"/>
      <c r="AA55" s="353"/>
    </row>
    <row r="56" spans="1:27" ht="63.75" x14ac:dyDescent="0.25">
      <c r="A56" s="185">
        <v>32</v>
      </c>
      <c r="B56" s="187" t="s">
        <v>439</v>
      </c>
      <c r="C56" s="187" t="s">
        <v>439</v>
      </c>
      <c r="D56" s="187" t="s">
        <v>439</v>
      </c>
      <c r="E56" s="187" t="s">
        <v>439</v>
      </c>
      <c r="F56" s="180">
        <v>10</v>
      </c>
      <c r="G56" s="180">
        <v>10</v>
      </c>
      <c r="H56" s="180">
        <v>10</v>
      </c>
      <c r="I56" s="180">
        <v>10</v>
      </c>
      <c r="J56" s="180">
        <v>1986</v>
      </c>
      <c r="K56" s="177" t="s">
        <v>64</v>
      </c>
      <c r="L56" s="177" t="s">
        <v>64</v>
      </c>
      <c r="M56" s="179">
        <v>70</v>
      </c>
      <c r="N56" s="179">
        <v>70</v>
      </c>
      <c r="O56" s="178" t="s">
        <v>403</v>
      </c>
      <c r="P56" s="178" t="s">
        <v>403</v>
      </c>
      <c r="Q56" s="179">
        <v>9.7200000000000006</v>
      </c>
      <c r="R56" s="179">
        <v>9.7200000000000006</v>
      </c>
      <c r="S56" s="186" t="s">
        <v>402</v>
      </c>
      <c r="T56" s="190">
        <v>2010</v>
      </c>
      <c r="U56" s="193">
        <v>6</v>
      </c>
      <c r="V56" s="190" t="s">
        <v>406</v>
      </c>
      <c r="W56" s="190" t="s">
        <v>406</v>
      </c>
      <c r="X56" s="194" t="s">
        <v>674</v>
      </c>
      <c r="Y56" s="194" t="s">
        <v>662</v>
      </c>
      <c r="Z56" s="353"/>
      <c r="AA56" s="353"/>
    </row>
    <row r="57" spans="1:27" ht="63.75" x14ac:dyDescent="0.25">
      <c r="A57" s="180">
        <v>33</v>
      </c>
      <c r="B57" s="187" t="s">
        <v>440</v>
      </c>
      <c r="C57" s="187" t="s">
        <v>440</v>
      </c>
      <c r="D57" s="187" t="s">
        <v>440</v>
      </c>
      <c r="E57" s="187" t="s">
        <v>440</v>
      </c>
      <c r="F57" s="180">
        <v>10</v>
      </c>
      <c r="G57" s="180">
        <v>10</v>
      </c>
      <c r="H57" s="180">
        <v>10</v>
      </c>
      <c r="I57" s="180">
        <v>10</v>
      </c>
      <c r="J57" s="180">
        <v>1968</v>
      </c>
      <c r="K57" s="177" t="s">
        <v>64</v>
      </c>
      <c r="L57" s="177" t="s">
        <v>64</v>
      </c>
      <c r="M57" s="179">
        <v>70</v>
      </c>
      <c r="N57" s="179">
        <v>70</v>
      </c>
      <c r="O57" s="178" t="s">
        <v>403</v>
      </c>
      <c r="P57" s="178" t="s">
        <v>403</v>
      </c>
      <c r="Q57" s="179">
        <v>20.8</v>
      </c>
      <c r="R57" s="179">
        <v>20.8</v>
      </c>
      <c r="S57" s="186" t="s">
        <v>402</v>
      </c>
      <c r="T57" s="190">
        <v>2016</v>
      </c>
      <c r="U57" s="193">
        <v>10</v>
      </c>
      <c r="V57" s="177" t="s">
        <v>405</v>
      </c>
      <c r="W57" s="177" t="s">
        <v>405</v>
      </c>
      <c r="X57" s="195" t="s">
        <v>670</v>
      </c>
      <c r="Y57" s="195" t="s">
        <v>658</v>
      </c>
      <c r="Z57" s="353"/>
      <c r="AA57" s="353"/>
    </row>
    <row r="58" spans="1:27" ht="63.75" x14ac:dyDescent="0.25">
      <c r="A58" s="185">
        <v>34</v>
      </c>
      <c r="B58" s="187" t="s">
        <v>441</v>
      </c>
      <c r="C58" s="187" t="s">
        <v>441</v>
      </c>
      <c r="D58" s="187" t="s">
        <v>441</v>
      </c>
      <c r="E58" s="187" t="s">
        <v>441</v>
      </c>
      <c r="F58" s="180">
        <v>10</v>
      </c>
      <c r="G58" s="180">
        <v>10</v>
      </c>
      <c r="H58" s="180">
        <v>10</v>
      </c>
      <c r="I58" s="180">
        <v>10</v>
      </c>
      <c r="J58" s="180">
        <v>1978</v>
      </c>
      <c r="K58" s="177" t="s">
        <v>64</v>
      </c>
      <c r="L58" s="177" t="s">
        <v>64</v>
      </c>
      <c r="M58" s="179">
        <v>70</v>
      </c>
      <c r="N58" s="179">
        <v>70</v>
      </c>
      <c r="O58" s="179" t="s">
        <v>404</v>
      </c>
      <c r="P58" s="179" t="s">
        <v>404</v>
      </c>
      <c r="Q58" s="179">
        <v>48.23</v>
      </c>
      <c r="R58" s="179">
        <v>48.23</v>
      </c>
      <c r="S58" s="186" t="s">
        <v>500</v>
      </c>
      <c r="T58" s="190">
        <v>2015</v>
      </c>
      <c r="U58" s="193">
        <v>1</v>
      </c>
      <c r="V58" s="190" t="s">
        <v>406</v>
      </c>
      <c r="W58" s="190" t="s">
        <v>406</v>
      </c>
      <c r="X58" s="195" t="s">
        <v>514</v>
      </c>
      <c r="Y58" s="195" t="s">
        <v>515</v>
      </c>
      <c r="Z58" s="353"/>
      <c r="AA58" s="353"/>
    </row>
    <row r="59" spans="1:27" ht="63.75" x14ac:dyDescent="0.25">
      <c r="A59" s="180">
        <v>35</v>
      </c>
      <c r="B59" s="187" t="s">
        <v>442</v>
      </c>
      <c r="C59" s="187" t="s">
        <v>442</v>
      </c>
      <c r="D59" s="187" t="s">
        <v>442</v>
      </c>
      <c r="E59" s="187" t="s">
        <v>442</v>
      </c>
      <c r="F59" s="180">
        <v>10</v>
      </c>
      <c r="G59" s="180">
        <v>10</v>
      </c>
      <c r="H59" s="180">
        <v>10</v>
      </c>
      <c r="I59" s="180">
        <v>10</v>
      </c>
      <c r="J59" s="180">
        <v>1983</v>
      </c>
      <c r="K59" s="177" t="s">
        <v>64</v>
      </c>
      <c r="L59" s="177" t="s">
        <v>64</v>
      </c>
      <c r="M59" s="179">
        <v>70</v>
      </c>
      <c r="N59" s="179">
        <v>70</v>
      </c>
      <c r="O59" s="178" t="s">
        <v>403</v>
      </c>
      <c r="P59" s="178" t="s">
        <v>403</v>
      </c>
      <c r="Q59" s="179">
        <v>22.1</v>
      </c>
      <c r="R59" s="179">
        <v>22.1</v>
      </c>
      <c r="S59" s="186" t="s">
        <v>402</v>
      </c>
      <c r="T59" s="190">
        <v>2015</v>
      </c>
      <c r="U59" s="193">
        <v>7</v>
      </c>
      <c r="V59" s="177" t="s">
        <v>405</v>
      </c>
      <c r="W59" s="177" t="s">
        <v>405</v>
      </c>
      <c r="X59" s="195" t="s">
        <v>675</v>
      </c>
      <c r="Y59" s="195" t="s">
        <v>663</v>
      </c>
      <c r="Z59" s="353"/>
      <c r="AA59" s="353"/>
    </row>
    <row r="60" spans="1:27" ht="63.75" x14ac:dyDescent="0.25">
      <c r="A60" s="185">
        <v>36</v>
      </c>
      <c r="B60" s="187" t="s">
        <v>443</v>
      </c>
      <c r="C60" s="187" t="s">
        <v>443</v>
      </c>
      <c r="D60" s="187" t="s">
        <v>443</v>
      </c>
      <c r="E60" s="187" t="s">
        <v>443</v>
      </c>
      <c r="F60" s="180">
        <v>10</v>
      </c>
      <c r="G60" s="180">
        <v>10</v>
      </c>
      <c r="H60" s="180">
        <v>10</v>
      </c>
      <c r="I60" s="180">
        <v>10</v>
      </c>
      <c r="J60" s="180">
        <v>1967</v>
      </c>
      <c r="K60" s="177" t="s">
        <v>64</v>
      </c>
      <c r="L60" s="177" t="s">
        <v>64</v>
      </c>
      <c r="M60" s="179">
        <v>70</v>
      </c>
      <c r="N60" s="179">
        <v>70</v>
      </c>
      <c r="O60" s="178" t="s">
        <v>403</v>
      </c>
      <c r="P60" s="178" t="s">
        <v>403</v>
      </c>
      <c r="Q60" s="179">
        <v>11.79</v>
      </c>
      <c r="R60" s="179">
        <v>11.79</v>
      </c>
      <c r="S60" s="186" t="s">
        <v>402</v>
      </c>
      <c r="T60" s="190">
        <v>2003</v>
      </c>
      <c r="U60" s="193">
        <v>10</v>
      </c>
      <c r="V60" s="177" t="s">
        <v>405</v>
      </c>
      <c r="W60" s="177" t="s">
        <v>405</v>
      </c>
      <c r="X60" s="194" t="s">
        <v>676</v>
      </c>
      <c r="Y60" s="194" t="s">
        <v>664</v>
      </c>
      <c r="Z60" s="353"/>
      <c r="AA60" s="353"/>
    </row>
    <row r="61" spans="1:27" ht="63.75" x14ac:dyDescent="0.25">
      <c r="A61" s="180">
        <v>37</v>
      </c>
      <c r="B61" s="187" t="s">
        <v>444</v>
      </c>
      <c r="C61" s="187" t="s">
        <v>444</v>
      </c>
      <c r="D61" s="187" t="s">
        <v>444</v>
      </c>
      <c r="E61" s="187" t="s">
        <v>444</v>
      </c>
      <c r="F61" s="180">
        <v>10</v>
      </c>
      <c r="G61" s="180">
        <v>10</v>
      </c>
      <c r="H61" s="180">
        <v>10</v>
      </c>
      <c r="I61" s="180">
        <v>10</v>
      </c>
      <c r="J61" s="180">
        <v>1989</v>
      </c>
      <c r="K61" s="177" t="s">
        <v>64</v>
      </c>
      <c r="L61" s="177" t="s">
        <v>64</v>
      </c>
      <c r="M61" s="179">
        <v>70</v>
      </c>
      <c r="N61" s="179">
        <v>70</v>
      </c>
      <c r="O61" s="178" t="s">
        <v>403</v>
      </c>
      <c r="P61" s="178" t="s">
        <v>403</v>
      </c>
      <c r="Q61" s="179">
        <v>10.85</v>
      </c>
      <c r="R61" s="179">
        <v>10.85</v>
      </c>
      <c r="S61" s="186" t="s">
        <v>402</v>
      </c>
      <c r="T61" s="190">
        <v>2013</v>
      </c>
      <c r="U61" s="193">
        <v>6</v>
      </c>
      <c r="V61" s="190" t="s">
        <v>406</v>
      </c>
      <c r="W61" s="190" t="s">
        <v>406</v>
      </c>
      <c r="X61" s="195" t="s">
        <v>547</v>
      </c>
      <c r="Y61" s="195" t="s">
        <v>548</v>
      </c>
      <c r="Z61" s="353"/>
      <c r="AA61" s="353"/>
    </row>
    <row r="62" spans="1:27" ht="63.75" x14ac:dyDescent="0.25">
      <c r="A62" s="185">
        <v>38</v>
      </c>
      <c r="B62" s="187" t="s">
        <v>445</v>
      </c>
      <c r="C62" s="187" t="s">
        <v>445</v>
      </c>
      <c r="D62" s="187" t="s">
        <v>445</v>
      </c>
      <c r="E62" s="187" t="s">
        <v>445</v>
      </c>
      <c r="F62" s="180">
        <v>10</v>
      </c>
      <c r="G62" s="180">
        <v>10</v>
      </c>
      <c r="H62" s="180">
        <v>10</v>
      </c>
      <c r="I62" s="180">
        <v>10</v>
      </c>
      <c r="J62" s="180">
        <v>1972</v>
      </c>
      <c r="K62" s="177" t="s">
        <v>64</v>
      </c>
      <c r="L62" s="177" t="s">
        <v>64</v>
      </c>
      <c r="M62" s="179">
        <v>70</v>
      </c>
      <c r="N62" s="179">
        <v>70</v>
      </c>
      <c r="O62" s="179" t="s">
        <v>404</v>
      </c>
      <c r="P62" s="179" t="s">
        <v>404</v>
      </c>
      <c r="Q62" s="179">
        <v>12.38</v>
      </c>
      <c r="R62" s="179">
        <v>12.38</v>
      </c>
      <c r="S62" s="186" t="s">
        <v>503</v>
      </c>
      <c r="T62" s="190">
        <v>2007</v>
      </c>
      <c r="U62" s="193">
        <v>0</v>
      </c>
      <c r="V62" s="190" t="s">
        <v>406</v>
      </c>
      <c r="W62" s="190" t="s">
        <v>406</v>
      </c>
      <c r="X62" s="195" t="s">
        <v>514</v>
      </c>
      <c r="Y62" s="195" t="s">
        <v>515</v>
      </c>
      <c r="Z62" s="353"/>
      <c r="AA62" s="353"/>
    </row>
    <row r="63" spans="1:27" ht="63.75" x14ac:dyDescent="0.25">
      <c r="A63" s="180">
        <v>39</v>
      </c>
      <c r="B63" s="187" t="s">
        <v>446</v>
      </c>
      <c r="C63" s="187" t="s">
        <v>446</v>
      </c>
      <c r="D63" s="187" t="s">
        <v>446</v>
      </c>
      <c r="E63" s="187" t="s">
        <v>446</v>
      </c>
      <c r="F63" s="180">
        <v>10</v>
      </c>
      <c r="G63" s="180">
        <v>10</v>
      </c>
      <c r="H63" s="180">
        <v>10</v>
      </c>
      <c r="I63" s="180">
        <v>10</v>
      </c>
      <c r="J63" s="180">
        <v>1965</v>
      </c>
      <c r="K63" s="177" t="s">
        <v>64</v>
      </c>
      <c r="L63" s="177" t="s">
        <v>64</v>
      </c>
      <c r="M63" s="179">
        <v>70</v>
      </c>
      <c r="N63" s="179">
        <v>70</v>
      </c>
      <c r="O63" s="178" t="s">
        <v>403</v>
      </c>
      <c r="P63" s="178" t="s">
        <v>403</v>
      </c>
      <c r="Q63" s="179">
        <v>20.55</v>
      </c>
      <c r="R63" s="179">
        <v>20.55</v>
      </c>
      <c r="S63" s="186" t="s">
        <v>402</v>
      </c>
      <c r="T63" s="190">
        <v>2011</v>
      </c>
      <c r="U63" s="193">
        <v>10</v>
      </c>
      <c r="V63" s="177" t="s">
        <v>405</v>
      </c>
      <c r="W63" s="177" t="s">
        <v>405</v>
      </c>
      <c r="X63" s="195" t="s">
        <v>668</v>
      </c>
      <c r="Y63" s="195" t="s">
        <v>656</v>
      </c>
      <c r="Z63" s="353"/>
      <c r="AA63" s="353"/>
    </row>
    <row r="64" spans="1:27" ht="63.75" x14ac:dyDescent="0.25">
      <c r="A64" s="185">
        <v>40</v>
      </c>
      <c r="B64" s="187" t="s">
        <v>447</v>
      </c>
      <c r="C64" s="187" t="s">
        <v>447</v>
      </c>
      <c r="D64" s="187" t="s">
        <v>447</v>
      </c>
      <c r="E64" s="187" t="s">
        <v>447</v>
      </c>
      <c r="F64" s="180">
        <v>10</v>
      </c>
      <c r="G64" s="180">
        <v>10</v>
      </c>
      <c r="H64" s="180">
        <v>10</v>
      </c>
      <c r="I64" s="180">
        <v>10</v>
      </c>
      <c r="J64" s="180">
        <v>1990</v>
      </c>
      <c r="K64" s="177" t="s">
        <v>64</v>
      </c>
      <c r="L64" s="177" t="s">
        <v>64</v>
      </c>
      <c r="M64" s="179">
        <v>70</v>
      </c>
      <c r="N64" s="179">
        <v>70</v>
      </c>
      <c r="O64" s="178" t="s">
        <v>403</v>
      </c>
      <c r="P64" s="178" t="s">
        <v>403</v>
      </c>
      <c r="Q64" s="179">
        <v>10.55</v>
      </c>
      <c r="R64" s="179">
        <v>10.55</v>
      </c>
      <c r="S64" s="186" t="s">
        <v>402</v>
      </c>
      <c r="T64" s="190">
        <v>2017</v>
      </c>
      <c r="U64" s="193">
        <v>5</v>
      </c>
      <c r="V64" s="177" t="s">
        <v>405</v>
      </c>
      <c r="W64" s="177" t="s">
        <v>405</v>
      </c>
      <c r="X64" s="195" t="s">
        <v>668</v>
      </c>
      <c r="Y64" s="195" t="s">
        <v>656</v>
      </c>
      <c r="Z64" s="353"/>
      <c r="AA64" s="353"/>
    </row>
    <row r="65" spans="1:27" ht="63.75" x14ac:dyDescent="0.25">
      <c r="A65" s="180">
        <v>41</v>
      </c>
      <c r="B65" s="187" t="s">
        <v>448</v>
      </c>
      <c r="C65" s="187" t="s">
        <v>448</v>
      </c>
      <c r="D65" s="187" t="s">
        <v>448</v>
      </c>
      <c r="E65" s="187" t="s">
        <v>448</v>
      </c>
      <c r="F65" s="180">
        <v>10</v>
      </c>
      <c r="G65" s="180">
        <v>10</v>
      </c>
      <c r="H65" s="180">
        <v>10</v>
      </c>
      <c r="I65" s="180">
        <v>10</v>
      </c>
      <c r="J65" s="180">
        <v>1987</v>
      </c>
      <c r="K65" s="177" t="s">
        <v>64</v>
      </c>
      <c r="L65" s="177" t="s">
        <v>64</v>
      </c>
      <c r="M65" s="179">
        <v>50</v>
      </c>
      <c r="N65" s="179">
        <v>50</v>
      </c>
      <c r="O65" s="178" t="s">
        <v>403</v>
      </c>
      <c r="P65" s="178" t="s">
        <v>403</v>
      </c>
      <c r="Q65" s="179">
        <v>12.63</v>
      </c>
      <c r="R65" s="179">
        <v>12.63</v>
      </c>
      <c r="S65" s="186" t="s">
        <v>402</v>
      </c>
      <c r="T65" s="190">
        <v>2016</v>
      </c>
      <c r="U65" s="193">
        <v>6</v>
      </c>
      <c r="V65" s="190" t="s">
        <v>406</v>
      </c>
      <c r="W65" s="190" t="s">
        <v>406</v>
      </c>
      <c r="X65" s="195" t="s">
        <v>514</v>
      </c>
      <c r="Y65" s="195" t="s">
        <v>515</v>
      </c>
      <c r="Z65" s="353"/>
      <c r="AA65" s="353"/>
    </row>
    <row r="66" spans="1:27" ht="63.75" x14ac:dyDescent="0.25">
      <c r="A66" s="185">
        <v>42</v>
      </c>
      <c r="B66" s="187" t="s">
        <v>449</v>
      </c>
      <c r="C66" s="187" t="s">
        <v>449</v>
      </c>
      <c r="D66" s="187" t="s">
        <v>449</v>
      </c>
      <c r="E66" s="187" t="s">
        <v>449</v>
      </c>
      <c r="F66" s="180">
        <v>10</v>
      </c>
      <c r="G66" s="180">
        <v>10</v>
      </c>
      <c r="H66" s="180">
        <v>10</v>
      </c>
      <c r="I66" s="180">
        <v>10</v>
      </c>
      <c r="J66" s="180">
        <v>1976</v>
      </c>
      <c r="K66" s="177" t="s">
        <v>64</v>
      </c>
      <c r="L66" s="177" t="s">
        <v>64</v>
      </c>
      <c r="M66" s="179">
        <v>70</v>
      </c>
      <c r="N66" s="179">
        <v>70</v>
      </c>
      <c r="O66" s="178" t="s">
        <v>403</v>
      </c>
      <c r="P66" s="178" t="s">
        <v>403</v>
      </c>
      <c r="Q66" s="179">
        <v>4.95</v>
      </c>
      <c r="R66" s="179">
        <v>4.95</v>
      </c>
      <c r="S66" s="186" t="s">
        <v>508</v>
      </c>
      <c r="T66" s="190">
        <v>2003</v>
      </c>
      <c r="U66" s="193">
        <v>3</v>
      </c>
      <c r="V66" s="190" t="s">
        <v>406</v>
      </c>
      <c r="W66" s="190" t="s">
        <v>406</v>
      </c>
      <c r="X66" s="195" t="s">
        <v>667</v>
      </c>
      <c r="Y66" s="195" t="s">
        <v>665</v>
      </c>
      <c r="Z66" s="353"/>
      <c r="AA66" s="353"/>
    </row>
    <row r="67" spans="1:27" ht="63.75" x14ac:dyDescent="0.25">
      <c r="A67" s="180">
        <v>43</v>
      </c>
      <c r="B67" s="187" t="s">
        <v>450</v>
      </c>
      <c r="C67" s="187" t="s">
        <v>450</v>
      </c>
      <c r="D67" s="187" t="s">
        <v>450</v>
      </c>
      <c r="E67" s="187" t="s">
        <v>450</v>
      </c>
      <c r="F67" s="180">
        <v>10</v>
      </c>
      <c r="G67" s="180">
        <v>10</v>
      </c>
      <c r="H67" s="180">
        <v>10</v>
      </c>
      <c r="I67" s="180">
        <v>10</v>
      </c>
      <c r="J67" s="180">
        <v>1967</v>
      </c>
      <c r="K67" s="177" t="s">
        <v>64</v>
      </c>
      <c r="L67" s="177" t="s">
        <v>64</v>
      </c>
      <c r="M67" s="179">
        <v>50</v>
      </c>
      <c r="N67" s="179">
        <v>50</v>
      </c>
      <c r="O67" s="178" t="s">
        <v>403</v>
      </c>
      <c r="P67" s="178" t="s">
        <v>403</v>
      </c>
      <c r="Q67" s="179">
        <v>4.0599999999999996</v>
      </c>
      <c r="R67" s="179">
        <v>4.0599999999999996</v>
      </c>
      <c r="S67" s="186" t="s">
        <v>505</v>
      </c>
      <c r="T67" s="190">
        <v>2015</v>
      </c>
      <c r="U67" s="193">
        <v>4</v>
      </c>
      <c r="V67" s="190" t="s">
        <v>406</v>
      </c>
      <c r="W67" s="190" t="s">
        <v>406</v>
      </c>
      <c r="X67" s="195" t="s">
        <v>514</v>
      </c>
      <c r="Y67" s="195" t="s">
        <v>515</v>
      </c>
      <c r="Z67" s="353"/>
      <c r="AA67" s="353"/>
    </row>
    <row r="68" spans="1:27" ht="63.75" x14ac:dyDescent="0.25">
      <c r="A68" s="185">
        <v>44</v>
      </c>
      <c r="B68" s="187" t="s">
        <v>487</v>
      </c>
      <c r="C68" s="187" t="s">
        <v>487</v>
      </c>
      <c r="D68" s="187" t="s">
        <v>487</v>
      </c>
      <c r="E68" s="187" t="s">
        <v>487</v>
      </c>
      <c r="F68" s="180">
        <v>10</v>
      </c>
      <c r="G68" s="180">
        <v>10</v>
      </c>
      <c r="H68" s="180">
        <v>10</v>
      </c>
      <c r="I68" s="180">
        <v>10</v>
      </c>
      <c r="J68" s="180">
        <v>1984</v>
      </c>
      <c r="K68" s="177" t="s">
        <v>63</v>
      </c>
      <c r="L68" s="177" t="s">
        <v>63</v>
      </c>
      <c r="M68" s="179">
        <v>95</v>
      </c>
      <c r="N68" s="179">
        <v>95</v>
      </c>
      <c r="O68" s="179" t="s">
        <v>404</v>
      </c>
      <c r="P68" s="179" t="s">
        <v>404</v>
      </c>
      <c r="Q68" s="179">
        <v>12.55</v>
      </c>
      <c r="R68" s="179">
        <v>12.55</v>
      </c>
      <c r="S68" s="186" t="s">
        <v>509</v>
      </c>
      <c r="T68" s="190">
        <v>2015</v>
      </c>
      <c r="U68" s="193">
        <v>1</v>
      </c>
      <c r="V68" s="190" t="s">
        <v>406</v>
      </c>
      <c r="W68" s="190" t="s">
        <v>406</v>
      </c>
      <c r="X68" s="195" t="s">
        <v>549</v>
      </c>
      <c r="Y68" s="195" t="s">
        <v>550</v>
      </c>
      <c r="Z68" s="353"/>
      <c r="AA68" s="353"/>
    </row>
    <row r="69" spans="1:27" ht="63.75" x14ac:dyDescent="0.25">
      <c r="A69" s="180">
        <v>45</v>
      </c>
      <c r="B69" s="187" t="s">
        <v>451</v>
      </c>
      <c r="C69" s="187" t="s">
        <v>451</v>
      </c>
      <c r="D69" s="187" t="s">
        <v>451</v>
      </c>
      <c r="E69" s="187" t="s">
        <v>451</v>
      </c>
      <c r="F69" s="180">
        <v>10</v>
      </c>
      <c r="G69" s="180">
        <v>10</v>
      </c>
      <c r="H69" s="180">
        <v>10</v>
      </c>
      <c r="I69" s="180">
        <v>10</v>
      </c>
      <c r="J69" s="180">
        <v>1967</v>
      </c>
      <c r="K69" s="177" t="s">
        <v>64</v>
      </c>
      <c r="L69" s="177" t="s">
        <v>64</v>
      </c>
      <c r="M69" s="179">
        <v>70</v>
      </c>
      <c r="N69" s="179">
        <v>70</v>
      </c>
      <c r="O69" s="178" t="s">
        <v>403</v>
      </c>
      <c r="P69" s="178" t="s">
        <v>403</v>
      </c>
      <c r="Q69" s="179">
        <v>2.44</v>
      </c>
      <c r="R69" s="179">
        <v>2.44</v>
      </c>
      <c r="S69" s="186" t="s">
        <v>402</v>
      </c>
      <c r="T69" s="190">
        <v>2015</v>
      </c>
      <c r="U69" s="193">
        <v>10</v>
      </c>
      <c r="V69" s="177" t="s">
        <v>405</v>
      </c>
      <c r="W69" s="177" t="s">
        <v>405</v>
      </c>
      <c r="X69" s="195" t="s">
        <v>514</v>
      </c>
      <c r="Y69" s="195" t="s">
        <v>515</v>
      </c>
      <c r="Z69" s="353"/>
      <c r="AA69" s="353"/>
    </row>
    <row r="70" spans="1:27" ht="63.75" x14ac:dyDescent="0.25">
      <c r="A70" s="185">
        <v>46</v>
      </c>
      <c r="B70" s="187" t="s">
        <v>452</v>
      </c>
      <c r="C70" s="187" t="s">
        <v>452</v>
      </c>
      <c r="D70" s="187" t="s">
        <v>452</v>
      </c>
      <c r="E70" s="187" t="s">
        <v>452</v>
      </c>
      <c r="F70" s="180">
        <v>10</v>
      </c>
      <c r="G70" s="180">
        <v>10</v>
      </c>
      <c r="H70" s="180">
        <v>10</v>
      </c>
      <c r="I70" s="180">
        <v>10</v>
      </c>
      <c r="J70" s="180">
        <v>1986</v>
      </c>
      <c r="K70" s="177" t="s">
        <v>64</v>
      </c>
      <c r="L70" s="177" t="s">
        <v>64</v>
      </c>
      <c r="M70" s="179">
        <v>70</v>
      </c>
      <c r="N70" s="179">
        <v>70</v>
      </c>
      <c r="O70" s="178" t="s">
        <v>403</v>
      </c>
      <c r="P70" s="178" t="s">
        <v>403</v>
      </c>
      <c r="Q70" s="179">
        <v>5.84</v>
      </c>
      <c r="R70" s="179">
        <v>5.84</v>
      </c>
      <c r="S70" s="186" t="s">
        <v>402</v>
      </c>
      <c r="T70" s="190">
        <v>2006</v>
      </c>
      <c r="U70" s="193">
        <v>6</v>
      </c>
      <c r="V70" s="190" t="s">
        <v>406</v>
      </c>
      <c r="W70" s="190" t="s">
        <v>406</v>
      </c>
      <c r="X70" s="195" t="s">
        <v>667</v>
      </c>
      <c r="Y70" s="195" t="s">
        <v>665</v>
      </c>
      <c r="Z70" s="353"/>
      <c r="AA70" s="353"/>
    </row>
    <row r="71" spans="1:27" ht="63.75" x14ac:dyDescent="0.25">
      <c r="A71" s="180">
        <v>47</v>
      </c>
      <c r="B71" s="187" t="s">
        <v>453</v>
      </c>
      <c r="C71" s="187" t="s">
        <v>453</v>
      </c>
      <c r="D71" s="187" t="s">
        <v>453</v>
      </c>
      <c r="E71" s="187" t="s">
        <v>453</v>
      </c>
      <c r="F71" s="180">
        <v>10</v>
      </c>
      <c r="G71" s="180">
        <v>10</v>
      </c>
      <c r="H71" s="180">
        <v>10</v>
      </c>
      <c r="I71" s="180">
        <v>10</v>
      </c>
      <c r="J71" s="180">
        <v>1976</v>
      </c>
      <c r="K71" s="177" t="s">
        <v>64</v>
      </c>
      <c r="L71" s="177" t="s">
        <v>64</v>
      </c>
      <c r="M71" s="179">
        <v>50</v>
      </c>
      <c r="N71" s="179">
        <v>50</v>
      </c>
      <c r="O71" s="178" t="s">
        <v>403</v>
      </c>
      <c r="P71" s="178" t="s">
        <v>403</v>
      </c>
      <c r="Q71" s="179">
        <v>7.57</v>
      </c>
      <c r="R71" s="179">
        <v>7.57</v>
      </c>
      <c r="S71" s="186" t="s">
        <v>508</v>
      </c>
      <c r="T71" s="190">
        <v>2016</v>
      </c>
      <c r="U71" s="193">
        <v>3</v>
      </c>
      <c r="V71" s="190" t="s">
        <v>406</v>
      </c>
      <c r="W71" s="190" t="s">
        <v>406</v>
      </c>
      <c r="X71" s="195" t="s">
        <v>667</v>
      </c>
      <c r="Y71" s="195" t="s">
        <v>665</v>
      </c>
      <c r="Z71" s="353"/>
      <c r="AA71" s="353"/>
    </row>
    <row r="72" spans="1:27" ht="63.75" x14ac:dyDescent="0.25">
      <c r="A72" s="185">
        <v>48</v>
      </c>
      <c r="B72" s="187" t="s">
        <v>454</v>
      </c>
      <c r="C72" s="187" t="s">
        <v>454</v>
      </c>
      <c r="D72" s="187" t="s">
        <v>454</v>
      </c>
      <c r="E72" s="187" t="s">
        <v>454</v>
      </c>
      <c r="F72" s="180">
        <v>10</v>
      </c>
      <c r="G72" s="180">
        <v>10</v>
      </c>
      <c r="H72" s="180">
        <v>10</v>
      </c>
      <c r="I72" s="180">
        <v>10</v>
      </c>
      <c r="J72" s="180">
        <v>1989</v>
      </c>
      <c r="K72" s="177" t="s">
        <v>64</v>
      </c>
      <c r="L72" s="177" t="s">
        <v>64</v>
      </c>
      <c r="M72" s="179">
        <v>70</v>
      </c>
      <c r="N72" s="179">
        <v>70</v>
      </c>
      <c r="O72" s="178" t="s">
        <v>403</v>
      </c>
      <c r="P72" s="178" t="s">
        <v>403</v>
      </c>
      <c r="Q72" s="179">
        <v>2.59</v>
      </c>
      <c r="R72" s="179">
        <v>2.59</v>
      </c>
      <c r="S72" s="186" t="s">
        <v>402</v>
      </c>
      <c r="T72" s="190">
        <v>2017</v>
      </c>
      <c r="U72" s="193">
        <v>6</v>
      </c>
      <c r="V72" s="190" t="s">
        <v>406</v>
      </c>
      <c r="W72" s="190" t="s">
        <v>406</v>
      </c>
      <c r="X72" s="195" t="s">
        <v>549</v>
      </c>
      <c r="Y72" s="195" t="s">
        <v>550</v>
      </c>
      <c r="Z72" s="353"/>
      <c r="AA72" s="353"/>
    </row>
    <row r="73" spans="1:27" ht="63.75" x14ac:dyDescent="0.25">
      <c r="A73" s="180">
        <v>49</v>
      </c>
      <c r="B73" s="187" t="s">
        <v>455</v>
      </c>
      <c r="C73" s="187" t="s">
        <v>455</v>
      </c>
      <c r="D73" s="187" t="s">
        <v>455</v>
      </c>
      <c r="E73" s="187" t="s">
        <v>455</v>
      </c>
      <c r="F73" s="180">
        <v>10</v>
      </c>
      <c r="G73" s="180">
        <v>10</v>
      </c>
      <c r="H73" s="180">
        <v>10</v>
      </c>
      <c r="I73" s="180">
        <v>10</v>
      </c>
      <c r="J73" s="180">
        <v>1988</v>
      </c>
      <c r="K73" s="177" t="s">
        <v>64</v>
      </c>
      <c r="L73" s="177" t="s">
        <v>64</v>
      </c>
      <c r="M73" s="179">
        <v>70</v>
      </c>
      <c r="N73" s="179">
        <v>70</v>
      </c>
      <c r="O73" s="178" t="s">
        <v>403</v>
      </c>
      <c r="P73" s="178" t="s">
        <v>403</v>
      </c>
      <c r="Q73" s="179">
        <v>1.45</v>
      </c>
      <c r="R73" s="179">
        <v>1.45</v>
      </c>
      <c r="S73" s="186" t="s">
        <v>402</v>
      </c>
      <c r="T73" s="190">
        <v>2016</v>
      </c>
      <c r="U73" s="193">
        <v>6</v>
      </c>
      <c r="V73" s="190" t="s">
        <v>406</v>
      </c>
      <c r="W73" s="190" t="s">
        <v>406</v>
      </c>
      <c r="X73" s="195" t="s">
        <v>541</v>
      </c>
      <c r="Y73" s="195" t="s">
        <v>542</v>
      </c>
      <c r="Z73" s="353"/>
      <c r="AA73" s="353"/>
    </row>
    <row r="74" spans="1:27" ht="63.75" x14ac:dyDescent="0.25">
      <c r="A74" s="185">
        <v>50</v>
      </c>
      <c r="B74" s="187" t="s">
        <v>456</v>
      </c>
      <c r="C74" s="187" t="s">
        <v>456</v>
      </c>
      <c r="D74" s="187" t="s">
        <v>456</v>
      </c>
      <c r="E74" s="187" t="s">
        <v>456</v>
      </c>
      <c r="F74" s="180">
        <v>10</v>
      </c>
      <c r="G74" s="180">
        <v>10</v>
      </c>
      <c r="H74" s="180">
        <v>10</v>
      </c>
      <c r="I74" s="180">
        <v>10</v>
      </c>
      <c r="J74" s="180">
        <v>1972</v>
      </c>
      <c r="K74" s="177" t="s">
        <v>64</v>
      </c>
      <c r="L74" s="177" t="s">
        <v>64</v>
      </c>
      <c r="M74" s="179">
        <v>50</v>
      </c>
      <c r="N74" s="179">
        <v>50</v>
      </c>
      <c r="O74" s="178" t="s">
        <v>403</v>
      </c>
      <c r="P74" s="178" t="s">
        <v>403</v>
      </c>
      <c r="Q74" s="179">
        <v>6</v>
      </c>
      <c r="R74" s="179">
        <v>6</v>
      </c>
      <c r="S74" s="186" t="s">
        <v>402</v>
      </c>
      <c r="T74" s="190">
        <v>2010</v>
      </c>
      <c r="U74" s="193">
        <v>9</v>
      </c>
      <c r="V74" s="177" t="s">
        <v>405</v>
      </c>
      <c r="W74" s="177" t="s">
        <v>405</v>
      </c>
      <c r="X74" s="195" t="s">
        <v>514</v>
      </c>
      <c r="Y74" s="195" t="s">
        <v>515</v>
      </c>
      <c r="Z74" s="353"/>
      <c r="AA74" s="353"/>
    </row>
    <row r="75" spans="1:27" ht="63.75" x14ac:dyDescent="0.25">
      <c r="A75" s="180">
        <v>51</v>
      </c>
      <c r="B75" s="187" t="s">
        <v>457</v>
      </c>
      <c r="C75" s="187" t="s">
        <v>457</v>
      </c>
      <c r="D75" s="187" t="s">
        <v>457</v>
      </c>
      <c r="E75" s="187" t="s">
        <v>457</v>
      </c>
      <c r="F75" s="180">
        <v>10</v>
      </c>
      <c r="G75" s="180">
        <v>10</v>
      </c>
      <c r="H75" s="180">
        <v>10</v>
      </c>
      <c r="I75" s="180">
        <v>10</v>
      </c>
      <c r="J75" s="180">
        <v>1978</v>
      </c>
      <c r="K75" s="177" t="s">
        <v>64</v>
      </c>
      <c r="L75" s="177" t="s">
        <v>64</v>
      </c>
      <c r="M75" s="179">
        <v>50</v>
      </c>
      <c r="N75" s="179">
        <v>50</v>
      </c>
      <c r="O75" s="178" t="s">
        <v>403</v>
      </c>
      <c r="P75" s="178" t="s">
        <v>403</v>
      </c>
      <c r="Q75" s="179">
        <v>19.079999999999998</v>
      </c>
      <c r="R75" s="179">
        <v>19.079999999999998</v>
      </c>
      <c r="S75" s="186" t="s">
        <v>506</v>
      </c>
      <c r="T75" s="190">
        <v>2008</v>
      </c>
      <c r="U75" s="193">
        <v>4</v>
      </c>
      <c r="V75" s="177" t="s">
        <v>405</v>
      </c>
      <c r="W75" s="177" t="s">
        <v>405</v>
      </c>
      <c r="X75" s="195" t="s">
        <v>541</v>
      </c>
      <c r="Y75" s="195" t="s">
        <v>542</v>
      </c>
      <c r="Z75" s="353"/>
      <c r="AA75" s="353"/>
    </row>
    <row r="76" spans="1:27" ht="63.75" x14ac:dyDescent="0.25">
      <c r="A76" s="185">
        <v>52</v>
      </c>
      <c r="B76" s="187" t="s">
        <v>458</v>
      </c>
      <c r="C76" s="187" t="s">
        <v>458</v>
      </c>
      <c r="D76" s="187" t="s">
        <v>458</v>
      </c>
      <c r="E76" s="187" t="s">
        <v>458</v>
      </c>
      <c r="F76" s="180">
        <v>10</v>
      </c>
      <c r="G76" s="180">
        <v>10</v>
      </c>
      <c r="H76" s="180">
        <v>10</v>
      </c>
      <c r="I76" s="180">
        <v>10</v>
      </c>
      <c r="J76" s="180">
        <v>1971</v>
      </c>
      <c r="K76" s="177" t="s">
        <v>64</v>
      </c>
      <c r="L76" s="177" t="s">
        <v>64</v>
      </c>
      <c r="M76" s="179">
        <v>70</v>
      </c>
      <c r="N76" s="179">
        <v>70</v>
      </c>
      <c r="O76" s="179" t="s">
        <v>404</v>
      </c>
      <c r="P76" s="179" t="s">
        <v>404</v>
      </c>
      <c r="Q76" s="179">
        <v>3.86</v>
      </c>
      <c r="R76" s="179">
        <v>3.86</v>
      </c>
      <c r="S76" s="186" t="s">
        <v>507</v>
      </c>
      <c r="T76" s="190">
        <v>2005</v>
      </c>
      <c r="U76" s="193">
        <v>0</v>
      </c>
      <c r="V76" s="190" t="s">
        <v>406</v>
      </c>
      <c r="W76" s="190" t="s">
        <v>406</v>
      </c>
      <c r="X76" s="195" t="s">
        <v>667</v>
      </c>
      <c r="Y76" s="195" t="s">
        <v>665</v>
      </c>
      <c r="Z76" s="353"/>
      <c r="AA76" s="353"/>
    </row>
    <row r="77" spans="1:27" ht="63.75" x14ac:dyDescent="0.25">
      <c r="A77" s="180">
        <v>53</v>
      </c>
      <c r="B77" s="187" t="s">
        <v>459</v>
      </c>
      <c r="C77" s="187" t="s">
        <v>459</v>
      </c>
      <c r="D77" s="187" t="s">
        <v>459</v>
      </c>
      <c r="E77" s="187" t="s">
        <v>459</v>
      </c>
      <c r="F77" s="180">
        <v>10</v>
      </c>
      <c r="G77" s="180">
        <v>10</v>
      </c>
      <c r="H77" s="180">
        <v>10</v>
      </c>
      <c r="I77" s="180">
        <v>10</v>
      </c>
      <c r="J77" s="180">
        <v>1970</v>
      </c>
      <c r="K77" s="177" t="s">
        <v>64</v>
      </c>
      <c r="L77" s="177" t="s">
        <v>64</v>
      </c>
      <c r="M77" s="179">
        <v>50</v>
      </c>
      <c r="N77" s="179">
        <v>50</v>
      </c>
      <c r="O77" s="178" t="s">
        <v>403</v>
      </c>
      <c r="P77" s="178" t="s">
        <v>403</v>
      </c>
      <c r="Q77" s="179">
        <v>11.12</v>
      </c>
      <c r="R77" s="179">
        <v>11.12</v>
      </c>
      <c r="S77" s="186" t="s">
        <v>402</v>
      </c>
      <c r="T77" s="190">
        <v>2015</v>
      </c>
      <c r="U77" s="193">
        <v>9</v>
      </c>
      <c r="V77" s="190" t="s">
        <v>406</v>
      </c>
      <c r="W77" s="190" t="s">
        <v>406</v>
      </c>
      <c r="X77" s="195" t="s">
        <v>668</v>
      </c>
      <c r="Y77" s="195" t="s">
        <v>656</v>
      </c>
      <c r="Z77" s="353"/>
      <c r="AA77" s="353"/>
    </row>
    <row r="78" spans="1:27" ht="63.75" x14ac:dyDescent="0.25">
      <c r="A78" s="185">
        <v>54</v>
      </c>
      <c r="B78" s="188" t="s">
        <v>460</v>
      </c>
      <c r="C78" s="188" t="s">
        <v>460</v>
      </c>
      <c r="D78" s="188" t="s">
        <v>460</v>
      </c>
      <c r="E78" s="188" t="s">
        <v>460</v>
      </c>
      <c r="F78" s="180">
        <v>10</v>
      </c>
      <c r="G78" s="180">
        <v>10</v>
      </c>
      <c r="H78" s="180">
        <v>10</v>
      </c>
      <c r="I78" s="180">
        <v>10</v>
      </c>
      <c r="J78" s="180">
        <v>1970</v>
      </c>
      <c r="K78" s="177" t="s">
        <v>64</v>
      </c>
      <c r="L78" s="177" t="s">
        <v>64</v>
      </c>
      <c r="M78" s="179">
        <v>50</v>
      </c>
      <c r="N78" s="179">
        <v>50</v>
      </c>
      <c r="O78" s="178" t="s">
        <v>403</v>
      </c>
      <c r="P78" s="178" t="s">
        <v>403</v>
      </c>
      <c r="Q78" s="179">
        <v>23.15</v>
      </c>
      <c r="R78" s="179">
        <v>23.15</v>
      </c>
      <c r="S78" s="186" t="s">
        <v>402</v>
      </c>
      <c r="T78" s="190">
        <v>2004</v>
      </c>
      <c r="U78" s="193">
        <v>9</v>
      </c>
      <c r="V78" s="190" t="s">
        <v>406</v>
      </c>
      <c r="W78" s="190" t="s">
        <v>406</v>
      </c>
      <c r="X78" s="195" t="s">
        <v>668</v>
      </c>
      <c r="Y78" s="195" t="s">
        <v>656</v>
      </c>
      <c r="Z78" s="353"/>
      <c r="AA78" s="353"/>
    </row>
    <row r="79" spans="1:27" ht="63.75" x14ac:dyDescent="0.25">
      <c r="A79" s="180">
        <v>55</v>
      </c>
      <c r="B79" s="188" t="s">
        <v>461</v>
      </c>
      <c r="C79" s="188" t="s">
        <v>461</v>
      </c>
      <c r="D79" s="188" t="s">
        <v>461</v>
      </c>
      <c r="E79" s="188" t="s">
        <v>461</v>
      </c>
      <c r="F79" s="180">
        <v>10</v>
      </c>
      <c r="G79" s="180">
        <v>10</v>
      </c>
      <c r="H79" s="180">
        <v>10</v>
      </c>
      <c r="I79" s="180">
        <v>10</v>
      </c>
      <c r="J79" s="180">
        <v>1982</v>
      </c>
      <c r="K79" s="177" t="s">
        <v>64</v>
      </c>
      <c r="L79" s="177" t="s">
        <v>64</v>
      </c>
      <c r="M79" s="179">
        <v>50</v>
      </c>
      <c r="N79" s="179">
        <v>50</v>
      </c>
      <c r="O79" s="178" t="s">
        <v>403</v>
      </c>
      <c r="P79" s="178" t="s">
        <v>403</v>
      </c>
      <c r="Q79" s="179">
        <v>5.9</v>
      </c>
      <c r="R79" s="179">
        <v>5.9</v>
      </c>
      <c r="S79" s="186" t="s">
        <v>504</v>
      </c>
      <c r="T79" s="190">
        <v>2007</v>
      </c>
      <c r="U79" s="193">
        <v>4</v>
      </c>
      <c r="V79" s="190" t="s">
        <v>406</v>
      </c>
      <c r="W79" s="190" t="s">
        <v>406</v>
      </c>
      <c r="X79" s="195" t="s">
        <v>514</v>
      </c>
      <c r="Y79" s="195" t="s">
        <v>515</v>
      </c>
      <c r="Z79" s="353"/>
      <c r="AA79" s="353"/>
    </row>
    <row r="80" spans="1:27" ht="63.75" x14ac:dyDescent="0.25">
      <c r="A80" s="185">
        <v>56</v>
      </c>
      <c r="B80" s="188" t="s">
        <v>462</v>
      </c>
      <c r="C80" s="188" t="s">
        <v>462</v>
      </c>
      <c r="D80" s="188" t="s">
        <v>462</v>
      </c>
      <c r="E80" s="188" t="s">
        <v>462</v>
      </c>
      <c r="F80" s="180">
        <v>10</v>
      </c>
      <c r="G80" s="180">
        <v>10</v>
      </c>
      <c r="H80" s="180">
        <v>10</v>
      </c>
      <c r="I80" s="180">
        <v>10</v>
      </c>
      <c r="J80" s="180">
        <v>1976</v>
      </c>
      <c r="K80" s="177" t="s">
        <v>64</v>
      </c>
      <c r="L80" s="177" t="s">
        <v>64</v>
      </c>
      <c r="M80" s="179">
        <v>50</v>
      </c>
      <c r="N80" s="179">
        <v>50</v>
      </c>
      <c r="O80" s="178" t="s">
        <v>403</v>
      </c>
      <c r="P80" s="178" t="s">
        <v>403</v>
      </c>
      <c r="Q80" s="179">
        <v>3.29</v>
      </c>
      <c r="R80" s="179">
        <v>3.29</v>
      </c>
      <c r="S80" s="186" t="s">
        <v>505</v>
      </c>
      <c r="T80" s="190">
        <v>2007</v>
      </c>
      <c r="U80" s="193">
        <v>4</v>
      </c>
      <c r="V80" s="190" t="s">
        <v>406</v>
      </c>
      <c r="W80" s="190" t="s">
        <v>406</v>
      </c>
      <c r="X80" s="195" t="s">
        <v>667</v>
      </c>
      <c r="Y80" s="195" t="s">
        <v>665</v>
      </c>
      <c r="Z80" s="353"/>
      <c r="AA80" s="353"/>
    </row>
    <row r="81" spans="1:27" ht="63.75" x14ac:dyDescent="0.25">
      <c r="A81" s="180">
        <v>57</v>
      </c>
      <c r="B81" s="187" t="s">
        <v>463</v>
      </c>
      <c r="C81" s="187" t="s">
        <v>463</v>
      </c>
      <c r="D81" s="187" t="s">
        <v>463</v>
      </c>
      <c r="E81" s="187" t="s">
        <v>463</v>
      </c>
      <c r="F81" s="180">
        <v>10</v>
      </c>
      <c r="G81" s="180">
        <v>10</v>
      </c>
      <c r="H81" s="180">
        <v>10</v>
      </c>
      <c r="I81" s="180">
        <v>10</v>
      </c>
      <c r="J81" s="180">
        <v>1982</v>
      </c>
      <c r="K81" s="177" t="s">
        <v>64</v>
      </c>
      <c r="L81" s="177" t="s">
        <v>64</v>
      </c>
      <c r="M81" s="179">
        <v>35</v>
      </c>
      <c r="N81" s="179">
        <v>35</v>
      </c>
      <c r="O81" s="178" t="s">
        <v>403</v>
      </c>
      <c r="P81" s="178" t="s">
        <v>403</v>
      </c>
      <c r="Q81" s="179">
        <v>35.04</v>
      </c>
      <c r="R81" s="179">
        <v>35.04</v>
      </c>
      <c r="S81" s="186" t="s">
        <v>510</v>
      </c>
      <c r="T81" s="190">
        <v>2002</v>
      </c>
      <c r="U81" s="193">
        <v>3</v>
      </c>
      <c r="V81" s="177" t="s">
        <v>405</v>
      </c>
      <c r="W81" s="177" t="s">
        <v>405</v>
      </c>
      <c r="X81" s="195" t="s">
        <v>514</v>
      </c>
      <c r="Y81" s="195" t="s">
        <v>515</v>
      </c>
      <c r="Z81" s="353"/>
      <c r="AA81" s="353"/>
    </row>
    <row r="82" spans="1:27" ht="63.75" x14ac:dyDescent="0.25">
      <c r="A82" s="185">
        <v>58</v>
      </c>
      <c r="B82" s="187" t="s">
        <v>464</v>
      </c>
      <c r="C82" s="187" t="s">
        <v>464</v>
      </c>
      <c r="D82" s="187" t="s">
        <v>464</v>
      </c>
      <c r="E82" s="187" t="s">
        <v>464</v>
      </c>
      <c r="F82" s="180">
        <v>10</v>
      </c>
      <c r="G82" s="180">
        <v>10</v>
      </c>
      <c r="H82" s="180">
        <v>10</v>
      </c>
      <c r="I82" s="180">
        <v>10</v>
      </c>
      <c r="J82" s="180">
        <v>1999</v>
      </c>
      <c r="K82" s="177" t="s">
        <v>64</v>
      </c>
      <c r="L82" s="177" t="s">
        <v>64</v>
      </c>
      <c r="M82" s="179">
        <v>50</v>
      </c>
      <c r="N82" s="179">
        <v>50</v>
      </c>
      <c r="O82" s="178" t="s">
        <v>403</v>
      </c>
      <c r="P82" s="178" t="s">
        <v>403</v>
      </c>
      <c r="Q82" s="179">
        <v>29.71</v>
      </c>
      <c r="R82" s="179">
        <v>29.71</v>
      </c>
      <c r="S82" s="186" t="s">
        <v>402</v>
      </c>
      <c r="T82" s="190">
        <v>2005</v>
      </c>
      <c r="U82" s="193">
        <v>4</v>
      </c>
      <c r="V82" s="190" t="s">
        <v>406</v>
      </c>
      <c r="W82" s="190" t="s">
        <v>406</v>
      </c>
      <c r="X82" s="195" t="s">
        <v>549</v>
      </c>
      <c r="Y82" s="195" t="s">
        <v>550</v>
      </c>
      <c r="Z82" s="353"/>
      <c r="AA82" s="353"/>
    </row>
    <row r="83" spans="1:27" ht="63.75" x14ac:dyDescent="0.25">
      <c r="A83" s="180">
        <v>59</v>
      </c>
      <c r="B83" s="187" t="s">
        <v>465</v>
      </c>
      <c r="C83" s="187" t="s">
        <v>465</v>
      </c>
      <c r="D83" s="187" t="s">
        <v>465</v>
      </c>
      <c r="E83" s="187" t="s">
        <v>465</v>
      </c>
      <c r="F83" s="180">
        <v>10</v>
      </c>
      <c r="G83" s="180">
        <v>10</v>
      </c>
      <c r="H83" s="180">
        <v>10</v>
      </c>
      <c r="I83" s="180">
        <v>10</v>
      </c>
      <c r="J83" s="180">
        <v>1999</v>
      </c>
      <c r="K83" s="177" t="s">
        <v>64</v>
      </c>
      <c r="L83" s="177" t="s">
        <v>64</v>
      </c>
      <c r="M83" s="179">
        <v>70</v>
      </c>
      <c r="N83" s="179">
        <v>70</v>
      </c>
      <c r="O83" s="178" t="s">
        <v>403</v>
      </c>
      <c r="P83" s="178" t="s">
        <v>403</v>
      </c>
      <c r="Q83" s="179">
        <v>20.010000000000002</v>
      </c>
      <c r="R83" s="179">
        <v>20.010000000000002</v>
      </c>
      <c r="S83" s="186" t="s">
        <v>402</v>
      </c>
      <c r="T83" s="190">
        <v>2015</v>
      </c>
      <c r="U83" s="193">
        <v>4</v>
      </c>
      <c r="V83" s="177" t="s">
        <v>405</v>
      </c>
      <c r="W83" s="177" t="s">
        <v>405</v>
      </c>
      <c r="X83" s="194" t="s">
        <v>493</v>
      </c>
      <c r="Y83" s="194" t="s">
        <v>494</v>
      </c>
      <c r="Z83" s="353"/>
      <c r="AA83" s="353"/>
    </row>
    <row r="84" spans="1:27" ht="63.75" x14ac:dyDescent="0.25">
      <c r="A84" s="185">
        <v>60</v>
      </c>
      <c r="B84" s="187" t="s">
        <v>466</v>
      </c>
      <c r="C84" s="187" t="s">
        <v>466</v>
      </c>
      <c r="D84" s="187" t="s">
        <v>466</v>
      </c>
      <c r="E84" s="187" t="s">
        <v>466</v>
      </c>
      <c r="F84" s="180">
        <v>10</v>
      </c>
      <c r="G84" s="180">
        <v>10</v>
      </c>
      <c r="H84" s="180">
        <v>10</v>
      </c>
      <c r="I84" s="180">
        <v>10</v>
      </c>
      <c r="J84" s="180">
        <v>1965</v>
      </c>
      <c r="K84" s="177" t="s">
        <v>64</v>
      </c>
      <c r="L84" s="177" t="s">
        <v>64</v>
      </c>
      <c r="M84" s="179">
        <v>50</v>
      </c>
      <c r="N84" s="179">
        <v>50</v>
      </c>
      <c r="O84" s="178" t="s">
        <v>403</v>
      </c>
      <c r="P84" s="178" t="s">
        <v>403</v>
      </c>
      <c r="Q84" s="179">
        <v>19.97</v>
      </c>
      <c r="R84" s="179">
        <v>19.97</v>
      </c>
      <c r="S84" s="186" t="s">
        <v>510</v>
      </c>
      <c r="T84" s="190">
        <v>2004</v>
      </c>
      <c r="U84" s="193">
        <v>3</v>
      </c>
      <c r="V84" s="177" t="s">
        <v>405</v>
      </c>
      <c r="W84" s="177" t="s">
        <v>405</v>
      </c>
      <c r="X84" s="195" t="s">
        <v>668</v>
      </c>
      <c r="Y84" s="195" t="s">
        <v>656</v>
      </c>
      <c r="Z84" s="353"/>
      <c r="AA84" s="353"/>
    </row>
    <row r="85" spans="1:27" ht="63.75" x14ac:dyDescent="0.25">
      <c r="A85" s="180">
        <v>61</v>
      </c>
      <c r="B85" s="187" t="s">
        <v>467</v>
      </c>
      <c r="C85" s="187" t="s">
        <v>467</v>
      </c>
      <c r="D85" s="187" t="s">
        <v>467</v>
      </c>
      <c r="E85" s="187" t="s">
        <v>467</v>
      </c>
      <c r="F85" s="180">
        <v>10</v>
      </c>
      <c r="G85" s="180">
        <v>10</v>
      </c>
      <c r="H85" s="180">
        <v>10</v>
      </c>
      <c r="I85" s="180">
        <v>10</v>
      </c>
      <c r="J85" s="180">
        <v>1972</v>
      </c>
      <c r="K85" s="177" t="s">
        <v>64</v>
      </c>
      <c r="L85" s="177" t="s">
        <v>64</v>
      </c>
      <c r="M85" s="179">
        <v>95</v>
      </c>
      <c r="N85" s="179">
        <v>95</v>
      </c>
      <c r="O85" s="178" t="s">
        <v>403</v>
      </c>
      <c r="P85" s="178" t="s">
        <v>403</v>
      </c>
      <c r="Q85" s="179">
        <v>28.9</v>
      </c>
      <c r="R85" s="179">
        <v>28.9</v>
      </c>
      <c r="S85" s="186" t="s">
        <v>511</v>
      </c>
      <c r="T85" s="190">
        <v>2004</v>
      </c>
      <c r="U85" s="193">
        <v>0</v>
      </c>
      <c r="V85" s="190" t="s">
        <v>406</v>
      </c>
      <c r="W85" s="190" t="s">
        <v>406</v>
      </c>
      <c r="X85" s="195" t="s">
        <v>514</v>
      </c>
      <c r="Y85" s="195" t="s">
        <v>515</v>
      </c>
      <c r="Z85" s="353"/>
      <c r="AA85" s="353"/>
    </row>
    <row r="86" spans="1:27" ht="63.75" x14ac:dyDescent="0.25">
      <c r="A86" s="185">
        <v>62</v>
      </c>
      <c r="B86" s="187" t="s">
        <v>468</v>
      </c>
      <c r="C86" s="187" t="s">
        <v>468</v>
      </c>
      <c r="D86" s="187" t="s">
        <v>468</v>
      </c>
      <c r="E86" s="187" t="s">
        <v>468</v>
      </c>
      <c r="F86" s="180">
        <v>10</v>
      </c>
      <c r="G86" s="180">
        <v>10</v>
      </c>
      <c r="H86" s="180">
        <v>10</v>
      </c>
      <c r="I86" s="180">
        <v>10</v>
      </c>
      <c r="J86" s="180">
        <v>1984</v>
      </c>
      <c r="K86" s="177" t="s">
        <v>64</v>
      </c>
      <c r="L86" s="177" t="s">
        <v>64</v>
      </c>
      <c r="M86" s="179">
        <v>70</v>
      </c>
      <c r="N86" s="179">
        <v>70</v>
      </c>
      <c r="O86" s="179" t="s">
        <v>404</v>
      </c>
      <c r="P86" s="179" t="s">
        <v>404</v>
      </c>
      <c r="Q86" s="179">
        <v>14.24</v>
      </c>
      <c r="R86" s="179">
        <v>14.24</v>
      </c>
      <c r="S86" s="186" t="s">
        <v>503</v>
      </c>
      <c r="T86" s="190">
        <v>2012</v>
      </c>
      <c r="U86" s="193">
        <v>0</v>
      </c>
      <c r="V86" s="190" t="s">
        <v>406</v>
      </c>
      <c r="W86" s="190" t="s">
        <v>406</v>
      </c>
      <c r="X86" s="195" t="s">
        <v>549</v>
      </c>
      <c r="Y86" s="195" t="s">
        <v>550</v>
      </c>
      <c r="Z86" s="353"/>
      <c r="AA86" s="353"/>
    </row>
    <row r="87" spans="1:27" ht="63.75" x14ac:dyDescent="0.25">
      <c r="A87" s="180">
        <v>63</v>
      </c>
      <c r="B87" s="187" t="s">
        <v>469</v>
      </c>
      <c r="C87" s="187" t="s">
        <v>469</v>
      </c>
      <c r="D87" s="187" t="s">
        <v>469</v>
      </c>
      <c r="E87" s="187" t="s">
        <v>469</v>
      </c>
      <c r="F87" s="180">
        <v>10</v>
      </c>
      <c r="G87" s="180">
        <v>10</v>
      </c>
      <c r="H87" s="180">
        <v>10</v>
      </c>
      <c r="I87" s="180">
        <v>10</v>
      </c>
      <c r="J87" s="180">
        <v>1975</v>
      </c>
      <c r="K87" s="177" t="s">
        <v>64</v>
      </c>
      <c r="L87" s="177" t="s">
        <v>64</v>
      </c>
      <c r="M87" s="179">
        <v>50</v>
      </c>
      <c r="N87" s="179">
        <v>50</v>
      </c>
      <c r="O87" s="178" t="s">
        <v>403</v>
      </c>
      <c r="P87" s="178" t="s">
        <v>403</v>
      </c>
      <c r="Q87" s="179">
        <v>18.55</v>
      </c>
      <c r="R87" s="179">
        <v>18.55</v>
      </c>
      <c r="S87" s="186" t="s">
        <v>504</v>
      </c>
      <c r="T87" s="190">
        <v>2014</v>
      </c>
      <c r="U87" s="193">
        <v>4</v>
      </c>
      <c r="V87" s="190" t="s">
        <v>406</v>
      </c>
      <c r="W87" s="190" t="s">
        <v>406</v>
      </c>
      <c r="X87" s="195" t="s">
        <v>668</v>
      </c>
      <c r="Y87" s="195" t="s">
        <v>656</v>
      </c>
      <c r="Z87" s="353"/>
      <c r="AA87" s="353"/>
    </row>
    <row r="88" spans="1:27" ht="63.75" x14ac:dyDescent="0.25">
      <c r="A88" s="185">
        <v>64</v>
      </c>
      <c r="B88" s="187" t="s">
        <v>470</v>
      </c>
      <c r="C88" s="187" t="s">
        <v>470</v>
      </c>
      <c r="D88" s="187" t="s">
        <v>470</v>
      </c>
      <c r="E88" s="187" t="s">
        <v>470</v>
      </c>
      <c r="F88" s="180">
        <v>10</v>
      </c>
      <c r="G88" s="180">
        <v>10</v>
      </c>
      <c r="H88" s="180">
        <v>10</v>
      </c>
      <c r="I88" s="180">
        <v>10</v>
      </c>
      <c r="J88" s="180">
        <v>1975</v>
      </c>
      <c r="K88" s="177" t="s">
        <v>64</v>
      </c>
      <c r="L88" s="177" t="s">
        <v>64</v>
      </c>
      <c r="M88" s="179">
        <v>35</v>
      </c>
      <c r="N88" s="179">
        <v>35</v>
      </c>
      <c r="O88" s="178" t="s">
        <v>403</v>
      </c>
      <c r="P88" s="178" t="s">
        <v>403</v>
      </c>
      <c r="Q88" s="179">
        <v>27.77</v>
      </c>
      <c r="R88" s="179">
        <v>27.77</v>
      </c>
      <c r="S88" s="186" t="s">
        <v>512</v>
      </c>
      <c r="T88" s="190">
        <v>2017</v>
      </c>
      <c r="U88" s="193">
        <v>4</v>
      </c>
      <c r="V88" s="177" t="s">
        <v>405</v>
      </c>
      <c r="W88" s="177" t="s">
        <v>405</v>
      </c>
      <c r="X88" s="195" t="s">
        <v>668</v>
      </c>
      <c r="Y88" s="195" t="s">
        <v>656</v>
      </c>
      <c r="Z88" s="353"/>
      <c r="AA88" s="353"/>
    </row>
    <row r="89" spans="1:27" ht="63.75" x14ac:dyDescent="0.25">
      <c r="A89" s="180">
        <v>65</v>
      </c>
      <c r="B89" s="187" t="s">
        <v>471</v>
      </c>
      <c r="C89" s="187" t="s">
        <v>471</v>
      </c>
      <c r="D89" s="187" t="s">
        <v>471</v>
      </c>
      <c r="E89" s="187" t="s">
        <v>471</v>
      </c>
      <c r="F89" s="180">
        <v>10</v>
      </c>
      <c r="G89" s="180">
        <v>10</v>
      </c>
      <c r="H89" s="180">
        <v>10</v>
      </c>
      <c r="I89" s="180">
        <v>10</v>
      </c>
      <c r="J89" s="180">
        <v>1984</v>
      </c>
      <c r="K89" s="177" t="s">
        <v>64</v>
      </c>
      <c r="L89" s="177" t="s">
        <v>64</v>
      </c>
      <c r="M89" s="179">
        <v>70</v>
      </c>
      <c r="N89" s="179">
        <v>70</v>
      </c>
      <c r="O89" s="179" t="s">
        <v>404</v>
      </c>
      <c r="P89" s="179" t="s">
        <v>404</v>
      </c>
      <c r="Q89" s="179">
        <v>37.42</v>
      </c>
      <c r="R89" s="179">
        <v>37.42</v>
      </c>
      <c r="S89" s="186" t="s">
        <v>500</v>
      </c>
      <c r="T89" s="190">
        <v>2002</v>
      </c>
      <c r="U89" s="193">
        <v>1</v>
      </c>
      <c r="V89" s="190" t="s">
        <v>406</v>
      </c>
      <c r="W89" s="190" t="s">
        <v>406</v>
      </c>
      <c r="X89" s="195" t="s">
        <v>549</v>
      </c>
      <c r="Y89" s="195" t="s">
        <v>550</v>
      </c>
      <c r="Z89" s="353"/>
      <c r="AA89" s="353"/>
    </row>
    <row r="90" spans="1:27" ht="63.75" x14ac:dyDescent="0.25">
      <c r="A90" s="185">
        <v>66</v>
      </c>
      <c r="B90" s="187" t="s">
        <v>472</v>
      </c>
      <c r="C90" s="187" t="s">
        <v>472</v>
      </c>
      <c r="D90" s="187" t="s">
        <v>472</v>
      </c>
      <c r="E90" s="187" t="s">
        <v>472</v>
      </c>
      <c r="F90" s="180">
        <v>10</v>
      </c>
      <c r="G90" s="180">
        <v>10</v>
      </c>
      <c r="H90" s="180">
        <v>10</v>
      </c>
      <c r="I90" s="180">
        <v>10</v>
      </c>
      <c r="J90" s="180">
        <v>1993</v>
      </c>
      <c r="K90" s="177" t="s">
        <v>64</v>
      </c>
      <c r="L90" s="177" t="s">
        <v>64</v>
      </c>
      <c r="M90" s="179">
        <v>70</v>
      </c>
      <c r="N90" s="179">
        <v>70</v>
      </c>
      <c r="O90" s="178" t="s">
        <v>403</v>
      </c>
      <c r="P90" s="178" t="s">
        <v>403</v>
      </c>
      <c r="Q90" s="179">
        <v>18.87</v>
      </c>
      <c r="R90" s="179">
        <v>18.87</v>
      </c>
      <c r="S90" s="186" t="s">
        <v>402</v>
      </c>
      <c r="T90" s="190">
        <v>2016</v>
      </c>
      <c r="U90" s="193">
        <v>5</v>
      </c>
      <c r="V90" s="177" t="s">
        <v>405</v>
      </c>
      <c r="W90" s="177" t="s">
        <v>405</v>
      </c>
      <c r="X90" s="195" t="s">
        <v>541</v>
      </c>
      <c r="Y90" s="195" t="s">
        <v>542</v>
      </c>
      <c r="Z90" s="353"/>
      <c r="AA90" s="353"/>
    </row>
    <row r="91" spans="1:27" ht="63.75" x14ac:dyDescent="0.25">
      <c r="A91" s="180">
        <v>67</v>
      </c>
      <c r="B91" s="187" t="s">
        <v>473</v>
      </c>
      <c r="C91" s="187" t="s">
        <v>473</v>
      </c>
      <c r="D91" s="187" t="s">
        <v>473</v>
      </c>
      <c r="E91" s="187" t="s">
        <v>473</v>
      </c>
      <c r="F91" s="180">
        <v>10</v>
      </c>
      <c r="G91" s="180">
        <v>10</v>
      </c>
      <c r="H91" s="180">
        <v>10</v>
      </c>
      <c r="I91" s="180">
        <v>10</v>
      </c>
      <c r="J91" s="180">
        <v>1993</v>
      </c>
      <c r="K91" s="177" t="s">
        <v>64</v>
      </c>
      <c r="L91" s="177" t="s">
        <v>64</v>
      </c>
      <c r="M91" s="179">
        <v>50</v>
      </c>
      <c r="N91" s="179">
        <v>50</v>
      </c>
      <c r="O91" s="178" t="s">
        <v>403</v>
      </c>
      <c r="P91" s="178" t="s">
        <v>403</v>
      </c>
      <c r="Q91" s="179">
        <v>26.91</v>
      </c>
      <c r="R91" s="179">
        <v>26.91</v>
      </c>
      <c r="S91" s="186" t="s">
        <v>402</v>
      </c>
      <c r="T91" s="190">
        <v>2011</v>
      </c>
      <c r="U91" s="193">
        <v>5</v>
      </c>
      <c r="V91" s="177" t="s">
        <v>405</v>
      </c>
      <c r="W91" s="177" t="s">
        <v>405</v>
      </c>
      <c r="X91" s="195" t="s">
        <v>541</v>
      </c>
      <c r="Y91" s="195" t="s">
        <v>542</v>
      </c>
      <c r="Z91" s="353"/>
      <c r="AA91" s="353"/>
    </row>
    <row r="92" spans="1:27" ht="63.75" x14ac:dyDescent="0.25">
      <c r="A92" s="185">
        <v>68</v>
      </c>
      <c r="B92" s="187" t="s">
        <v>474</v>
      </c>
      <c r="C92" s="187" t="s">
        <v>474</v>
      </c>
      <c r="D92" s="187" t="s">
        <v>474</v>
      </c>
      <c r="E92" s="187" t="s">
        <v>474</v>
      </c>
      <c r="F92" s="180">
        <v>10</v>
      </c>
      <c r="G92" s="180">
        <v>10</v>
      </c>
      <c r="H92" s="180">
        <v>10</v>
      </c>
      <c r="I92" s="180">
        <v>10</v>
      </c>
      <c r="J92" s="180">
        <v>1984</v>
      </c>
      <c r="K92" s="177" t="s">
        <v>64</v>
      </c>
      <c r="L92" s="177" t="s">
        <v>64</v>
      </c>
      <c r="M92" s="179">
        <v>50</v>
      </c>
      <c r="N92" s="179">
        <v>50</v>
      </c>
      <c r="O92" s="178" t="s">
        <v>403</v>
      </c>
      <c r="P92" s="178" t="s">
        <v>403</v>
      </c>
      <c r="Q92" s="179">
        <v>20.67</v>
      </c>
      <c r="R92" s="179">
        <v>20.67</v>
      </c>
      <c r="S92" s="186" t="s">
        <v>508</v>
      </c>
      <c r="T92" s="190">
        <v>2006</v>
      </c>
      <c r="U92" s="193">
        <v>3</v>
      </c>
      <c r="V92" s="177" t="s">
        <v>405</v>
      </c>
      <c r="W92" s="177" t="s">
        <v>405</v>
      </c>
      <c r="X92" s="195" t="s">
        <v>549</v>
      </c>
      <c r="Y92" s="195" t="s">
        <v>550</v>
      </c>
      <c r="Z92" s="353"/>
      <c r="AA92" s="353"/>
    </row>
    <row r="93" spans="1:27" ht="63.75" x14ac:dyDescent="0.25">
      <c r="A93" s="180">
        <v>69</v>
      </c>
      <c r="B93" s="187" t="s">
        <v>475</v>
      </c>
      <c r="C93" s="187" t="s">
        <v>475</v>
      </c>
      <c r="D93" s="187" t="s">
        <v>475</v>
      </c>
      <c r="E93" s="187" t="s">
        <v>475</v>
      </c>
      <c r="F93" s="180">
        <v>10</v>
      </c>
      <c r="G93" s="180">
        <v>10</v>
      </c>
      <c r="H93" s="180">
        <v>10</v>
      </c>
      <c r="I93" s="180">
        <v>10</v>
      </c>
      <c r="J93" s="180">
        <v>1984</v>
      </c>
      <c r="K93" s="177" t="s">
        <v>64</v>
      </c>
      <c r="L93" s="177" t="s">
        <v>64</v>
      </c>
      <c r="M93" s="179">
        <v>70</v>
      </c>
      <c r="N93" s="179">
        <v>70</v>
      </c>
      <c r="O93" s="178" t="s">
        <v>403</v>
      </c>
      <c r="P93" s="178" t="s">
        <v>403</v>
      </c>
      <c r="Q93" s="179">
        <v>41.36</v>
      </c>
      <c r="R93" s="179">
        <v>41.36</v>
      </c>
      <c r="S93" s="186" t="s">
        <v>402</v>
      </c>
      <c r="T93" s="190">
        <v>2010</v>
      </c>
      <c r="U93" s="193">
        <v>7</v>
      </c>
      <c r="V93" s="177" t="s">
        <v>405</v>
      </c>
      <c r="W93" s="177" t="s">
        <v>405</v>
      </c>
      <c r="X93" s="195" t="s">
        <v>549</v>
      </c>
      <c r="Y93" s="195" t="s">
        <v>550</v>
      </c>
      <c r="Z93" s="353"/>
      <c r="AA93" s="353"/>
    </row>
    <row r="94" spans="1:27" ht="63.75" x14ac:dyDescent="0.25">
      <c r="A94" s="185">
        <v>70</v>
      </c>
      <c r="B94" s="187" t="s">
        <v>476</v>
      </c>
      <c r="C94" s="187" t="s">
        <v>476</v>
      </c>
      <c r="D94" s="187" t="s">
        <v>476</v>
      </c>
      <c r="E94" s="187" t="s">
        <v>476</v>
      </c>
      <c r="F94" s="180">
        <v>10</v>
      </c>
      <c r="G94" s="180">
        <v>10</v>
      </c>
      <c r="H94" s="180">
        <v>10</v>
      </c>
      <c r="I94" s="180">
        <v>10</v>
      </c>
      <c r="J94" s="180">
        <v>1966</v>
      </c>
      <c r="K94" s="177" t="s">
        <v>64</v>
      </c>
      <c r="L94" s="177" t="s">
        <v>64</v>
      </c>
      <c r="M94" s="179">
        <v>70</v>
      </c>
      <c r="N94" s="179">
        <v>70</v>
      </c>
      <c r="O94" s="178" t="s">
        <v>403</v>
      </c>
      <c r="P94" s="178" t="s">
        <v>403</v>
      </c>
      <c r="Q94" s="179">
        <v>19.41</v>
      </c>
      <c r="R94" s="179">
        <v>19.41</v>
      </c>
      <c r="S94" s="186" t="s">
        <v>498</v>
      </c>
      <c r="T94" s="190">
        <v>2003</v>
      </c>
      <c r="U94" s="193">
        <v>3</v>
      </c>
      <c r="V94" s="177" t="s">
        <v>405</v>
      </c>
      <c r="W94" s="177" t="s">
        <v>405</v>
      </c>
      <c r="X94" s="195" t="s">
        <v>667</v>
      </c>
      <c r="Y94" s="195" t="s">
        <v>665</v>
      </c>
      <c r="Z94" s="353"/>
      <c r="AA94" s="353"/>
    </row>
    <row r="95" spans="1:27" ht="63.75" x14ac:dyDescent="0.25">
      <c r="A95" s="180">
        <v>71</v>
      </c>
      <c r="B95" s="187" t="s">
        <v>488</v>
      </c>
      <c r="C95" s="187" t="s">
        <v>488</v>
      </c>
      <c r="D95" s="187" t="s">
        <v>488</v>
      </c>
      <c r="E95" s="187" t="s">
        <v>488</v>
      </c>
      <c r="F95" s="180">
        <v>10</v>
      </c>
      <c r="G95" s="180">
        <v>10</v>
      </c>
      <c r="H95" s="180">
        <v>10</v>
      </c>
      <c r="I95" s="180">
        <v>10</v>
      </c>
      <c r="J95" s="180">
        <v>1975</v>
      </c>
      <c r="K95" s="177" t="s">
        <v>63</v>
      </c>
      <c r="L95" s="177" t="s">
        <v>63</v>
      </c>
      <c r="M95" s="179">
        <v>70</v>
      </c>
      <c r="N95" s="179">
        <v>70</v>
      </c>
      <c r="O95" s="178" t="s">
        <v>403</v>
      </c>
      <c r="P95" s="178" t="s">
        <v>403</v>
      </c>
      <c r="Q95" s="179">
        <v>2.4700000000000002</v>
      </c>
      <c r="R95" s="179">
        <v>2.4700000000000002</v>
      </c>
      <c r="S95" s="186" t="s">
        <v>402</v>
      </c>
      <c r="T95" s="190">
        <v>2009</v>
      </c>
      <c r="U95" s="193">
        <v>8</v>
      </c>
      <c r="V95" s="190" t="s">
        <v>406</v>
      </c>
      <c r="W95" s="190" t="s">
        <v>406</v>
      </c>
      <c r="X95" s="195" t="s">
        <v>668</v>
      </c>
      <c r="Y95" s="195" t="s">
        <v>656</v>
      </c>
      <c r="Z95" s="353"/>
      <c r="AA95" s="353"/>
    </row>
    <row r="96" spans="1:27" ht="63.75" x14ac:dyDescent="0.25">
      <c r="A96" s="179">
        <v>72</v>
      </c>
      <c r="B96" s="188" t="s">
        <v>489</v>
      </c>
      <c r="C96" s="188" t="s">
        <v>489</v>
      </c>
      <c r="D96" s="188" t="s">
        <v>489</v>
      </c>
      <c r="E96" s="188" t="s">
        <v>489</v>
      </c>
      <c r="F96" s="180">
        <v>10</v>
      </c>
      <c r="G96" s="180">
        <v>10</v>
      </c>
      <c r="H96" s="180">
        <v>10</v>
      </c>
      <c r="I96" s="180">
        <v>10</v>
      </c>
      <c r="J96" s="180">
        <v>1971</v>
      </c>
      <c r="K96" s="177" t="s">
        <v>64</v>
      </c>
      <c r="L96" s="177" t="s">
        <v>64</v>
      </c>
      <c r="M96" s="179">
        <v>70</v>
      </c>
      <c r="N96" s="179">
        <v>70</v>
      </c>
      <c r="O96" s="178" t="s">
        <v>403</v>
      </c>
      <c r="P96" s="178" t="s">
        <v>403</v>
      </c>
      <c r="Q96" s="179">
        <v>12.16</v>
      </c>
      <c r="R96" s="179">
        <v>12.16</v>
      </c>
      <c r="S96" s="186" t="s">
        <v>510</v>
      </c>
      <c r="T96" s="190">
        <v>2008</v>
      </c>
      <c r="U96" s="193">
        <v>3</v>
      </c>
      <c r="V96" s="177" t="s">
        <v>405</v>
      </c>
      <c r="W96" s="177" t="s">
        <v>405</v>
      </c>
      <c r="X96" s="195" t="s">
        <v>667</v>
      </c>
      <c r="Y96" s="195" t="s">
        <v>665</v>
      </c>
      <c r="Z96" s="353"/>
      <c r="AA96" s="353"/>
    </row>
    <row r="97" spans="1:27" ht="63.75" x14ac:dyDescent="0.25">
      <c r="A97" s="180">
        <v>73</v>
      </c>
      <c r="B97" s="187" t="s">
        <v>477</v>
      </c>
      <c r="C97" s="187" t="s">
        <v>477</v>
      </c>
      <c r="D97" s="187" t="s">
        <v>477</v>
      </c>
      <c r="E97" s="187" t="s">
        <v>477</v>
      </c>
      <c r="F97" s="180">
        <v>10</v>
      </c>
      <c r="G97" s="180">
        <v>10</v>
      </c>
      <c r="H97" s="180">
        <v>10</v>
      </c>
      <c r="I97" s="180">
        <v>10</v>
      </c>
      <c r="J97" s="180">
        <v>1978</v>
      </c>
      <c r="K97" s="177" t="s">
        <v>64</v>
      </c>
      <c r="L97" s="177" t="s">
        <v>64</v>
      </c>
      <c r="M97" s="179">
        <v>35</v>
      </c>
      <c r="N97" s="179">
        <v>35</v>
      </c>
      <c r="O97" s="178" t="s">
        <v>403</v>
      </c>
      <c r="P97" s="178" t="s">
        <v>403</v>
      </c>
      <c r="Q97" s="179">
        <v>24.45</v>
      </c>
      <c r="R97" s="179">
        <v>24.45</v>
      </c>
      <c r="S97" s="186" t="s">
        <v>402</v>
      </c>
      <c r="T97" s="190">
        <v>2005</v>
      </c>
      <c r="U97" s="193">
        <v>8</v>
      </c>
      <c r="V97" s="190" t="s">
        <v>406</v>
      </c>
      <c r="W97" s="190" t="s">
        <v>406</v>
      </c>
      <c r="X97" s="195" t="s">
        <v>541</v>
      </c>
      <c r="Y97" s="195" t="s">
        <v>542</v>
      </c>
      <c r="Z97" s="353"/>
      <c r="AA97" s="353"/>
    </row>
    <row r="98" spans="1:27" ht="63.75" x14ac:dyDescent="0.25">
      <c r="A98" s="179">
        <v>74</v>
      </c>
      <c r="B98" s="187" t="s">
        <v>478</v>
      </c>
      <c r="C98" s="187" t="s">
        <v>478</v>
      </c>
      <c r="D98" s="187" t="s">
        <v>478</v>
      </c>
      <c r="E98" s="187" t="s">
        <v>478</v>
      </c>
      <c r="F98" s="180">
        <v>10</v>
      </c>
      <c r="G98" s="180">
        <v>10</v>
      </c>
      <c r="H98" s="180">
        <v>10</v>
      </c>
      <c r="I98" s="180">
        <v>10</v>
      </c>
      <c r="J98" s="180">
        <v>1984</v>
      </c>
      <c r="K98" s="177" t="s">
        <v>64</v>
      </c>
      <c r="L98" s="177" t="s">
        <v>64</v>
      </c>
      <c r="M98" s="179">
        <v>50</v>
      </c>
      <c r="N98" s="179">
        <v>50</v>
      </c>
      <c r="O98" s="179" t="s">
        <v>404</v>
      </c>
      <c r="P98" s="179" t="s">
        <v>404</v>
      </c>
      <c r="Q98" s="179">
        <v>27.12</v>
      </c>
      <c r="R98" s="179">
        <v>27.12</v>
      </c>
      <c r="S98" s="186" t="s">
        <v>507</v>
      </c>
      <c r="T98" s="190">
        <v>2016</v>
      </c>
      <c r="U98" s="193">
        <v>0</v>
      </c>
      <c r="V98" s="190" t="s">
        <v>406</v>
      </c>
      <c r="W98" s="190" t="s">
        <v>406</v>
      </c>
      <c r="X98" s="195" t="s">
        <v>549</v>
      </c>
      <c r="Y98" s="195" t="s">
        <v>550</v>
      </c>
      <c r="Z98" s="353"/>
      <c r="AA98" s="353"/>
    </row>
    <row r="99" spans="1:27" ht="63.75" x14ac:dyDescent="0.25">
      <c r="A99" s="180">
        <v>75</v>
      </c>
      <c r="B99" s="187" t="s">
        <v>479</v>
      </c>
      <c r="C99" s="187" t="s">
        <v>479</v>
      </c>
      <c r="D99" s="187" t="s">
        <v>479</v>
      </c>
      <c r="E99" s="187" t="s">
        <v>479</v>
      </c>
      <c r="F99" s="180">
        <v>10</v>
      </c>
      <c r="G99" s="180">
        <v>10</v>
      </c>
      <c r="H99" s="180">
        <v>10</v>
      </c>
      <c r="I99" s="180">
        <v>10</v>
      </c>
      <c r="J99" s="180">
        <v>1971</v>
      </c>
      <c r="K99" s="177" t="s">
        <v>64</v>
      </c>
      <c r="L99" s="177" t="s">
        <v>64</v>
      </c>
      <c r="M99" s="179">
        <v>35</v>
      </c>
      <c r="N99" s="179">
        <v>35</v>
      </c>
      <c r="O99" s="178" t="s">
        <v>403</v>
      </c>
      <c r="P99" s="178" t="s">
        <v>403</v>
      </c>
      <c r="Q99" s="179">
        <v>19.489999999999998</v>
      </c>
      <c r="R99" s="179">
        <v>19.489999999999998</v>
      </c>
      <c r="S99" s="186" t="s">
        <v>498</v>
      </c>
      <c r="T99" s="190">
        <v>2015</v>
      </c>
      <c r="U99" s="193">
        <v>3</v>
      </c>
      <c r="V99" s="177" t="s">
        <v>405</v>
      </c>
      <c r="W99" s="177" t="s">
        <v>405</v>
      </c>
      <c r="X99" s="195" t="s">
        <v>667</v>
      </c>
      <c r="Y99" s="195" t="s">
        <v>665</v>
      </c>
      <c r="Z99" s="353"/>
      <c r="AA99" s="353"/>
    </row>
    <row r="100" spans="1:27" ht="63.75" x14ac:dyDescent="0.25">
      <c r="A100" s="179">
        <v>76</v>
      </c>
      <c r="B100" s="187" t="s">
        <v>480</v>
      </c>
      <c r="C100" s="187" t="s">
        <v>480</v>
      </c>
      <c r="D100" s="187" t="s">
        <v>480</v>
      </c>
      <c r="E100" s="187" t="s">
        <v>480</v>
      </c>
      <c r="F100" s="180">
        <v>10</v>
      </c>
      <c r="G100" s="180">
        <v>10</v>
      </c>
      <c r="H100" s="180">
        <v>10</v>
      </c>
      <c r="I100" s="180">
        <v>10</v>
      </c>
      <c r="J100" s="180">
        <v>1975</v>
      </c>
      <c r="K100" s="177" t="s">
        <v>64</v>
      </c>
      <c r="L100" s="177" t="s">
        <v>64</v>
      </c>
      <c r="M100" s="179">
        <v>35</v>
      </c>
      <c r="N100" s="179">
        <v>35</v>
      </c>
      <c r="O100" s="178" t="s">
        <v>403</v>
      </c>
      <c r="P100" s="178" t="s">
        <v>403</v>
      </c>
      <c r="Q100" s="179">
        <v>15.83</v>
      </c>
      <c r="R100" s="179">
        <v>15.83</v>
      </c>
      <c r="S100" s="186" t="s">
        <v>513</v>
      </c>
      <c r="T100" s="190">
        <v>2005</v>
      </c>
      <c r="U100" s="193">
        <v>2</v>
      </c>
      <c r="V100" s="177" t="s">
        <v>405</v>
      </c>
      <c r="W100" s="177" t="s">
        <v>405</v>
      </c>
      <c r="X100" s="195" t="s">
        <v>668</v>
      </c>
      <c r="Y100" s="195" t="s">
        <v>656</v>
      </c>
      <c r="Z100" s="353"/>
      <c r="AA100" s="353"/>
    </row>
    <row r="101" spans="1:27" ht="63.75" x14ac:dyDescent="0.25">
      <c r="A101" s="180">
        <v>77</v>
      </c>
      <c r="B101" s="187" t="s">
        <v>481</v>
      </c>
      <c r="C101" s="187" t="s">
        <v>481</v>
      </c>
      <c r="D101" s="187" t="s">
        <v>481</v>
      </c>
      <c r="E101" s="187" t="s">
        <v>481</v>
      </c>
      <c r="F101" s="180">
        <v>10</v>
      </c>
      <c r="G101" s="180">
        <v>10</v>
      </c>
      <c r="H101" s="180">
        <v>10</v>
      </c>
      <c r="I101" s="180">
        <v>10</v>
      </c>
      <c r="J101" s="180">
        <v>1971</v>
      </c>
      <c r="K101" s="177" t="s">
        <v>64</v>
      </c>
      <c r="L101" s="177" t="s">
        <v>64</v>
      </c>
      <c r="M101" s="179">
        <v>50</v>
      </c>
      <c r="N101" s="179">
        <v>50</v>
      </c>
      <c r="O101" s="178" t="s">
        <v>403</v>
      </c>
      <c r="P101" s="178" t="s">
        <v>403</v>
      </c>
      <c r="Q101" s="179">
        <v>6.88</v>
      </c>
      <c r="R101" s="179">
        <v>6.88</v>
      </c>
      <c r="S101" s="186" t="s">
        <v>505</v>
      </c>
      <c r="T101" s="190">
        <v>2010</v>
      </c>
      <c r="U101" s="193">
        <v>4</v>
      </c>
      <c r="V101" s="190" t="s">
        <v>406</v>
      </c>
      <c r="W101" s="190" t="s">
        <v>406</v>
      </c>
      <c r="X101" s="195" t="s">
        <v>667</v>
      </c>
      <c r="Y101" s="195" t="s">
        <v>665</v>
      </c>
      <c r="Z101" s="353"/>
      <c r="AA101" s="353"/>
    </row>
    <row r="102" spans="1:27" ht="63.75" x14ac:dyDescent="0.25">
      <c r="A102" s="179">
        <v>78</v>
      </c>
      <c r="B102" s="187" t="s">
        <v>482</v>
      </c>
      <c r="C102" s="187" t="s">
        <v>482</v>
      </c>
      <c r="D102" s="187" t="s">
        <v>482</v>
      </c>
      <c r="E102" s="187" t="s">
        <v>482</v>
      </c>
      <c r="F102" s="180">
        <v>10</v>
      </c>
      <c r="G102" s="180">
        <v>10</v>
      </c>
      <c r="H102" s="180">
        <v>10</v>
      </c>
      <c r="I102" s="180">
        <v>10</v>
      </c>
      <c r="J102" s="180">
        <v>1976</v>
      </c>
      <c r="K102" s="177" t="s">
        <v>64</v>
      </c>
      <c r="L102" s="177" t="s">
        <v>64</v>
      </c>
      <c r="M102" s="179">
        <v>70</v>
      </c>
      <c r="N102" s="179">
        <v>70</v>
      </c>
      <c r="O102" s="178" t="s">
        <v>403</v>
      </c>
      <c r="P102" s="178" t="s">
        <v>403</v>
      </c>
      <c r="Q102" s="179">
        <v>27.55</v>
      </c>
      <c r="R102" s="179">
        <v>27.55</v>
      </c>
      <c r="S102" s="186" t="s">
        <v>402</v>
      </c>
      <c r="T102" s="190">
        <v>2003</v>
      </c>
      <c r="U102" s="193">
        <v>8</v>
      </c>
      <c r="V102" s="190" t="s">
        <v>406</v>
      </c>
      <c r="W102" s="190" t="s">
        <v>406</v>
      </c>
      <c r="X102" s="195" t="s">
        <v>667</v>
      </c>
      <c r="Y102" s="195" t="s">
        <v>665</v>
      </c>
      <c r="Z102" s="353"/>
      <c r="AA102" s="353"/>
    </row>
    <row r="103" spans="1:27" ht="63.75" x14ac:dyDescent="0.25">
      <c r="A103" s="180">
        <v>79</v>
      </c>
      <c r="B103" s="187" t="s">
        <v>483</v>
      </c>
      <c r="C103" s="187" t="s">
        <v>483</v>
      </c>
      <c r="D103" s="187" t="s">
        <v>483</v>
      </c>
      <c r="E103" s="187" t="s">
        <v>483</v>
      </c>
      <c r="F103" s="180">
        <v>10</v>
      </c>
      <c r="G103" s="180">
        <v>10</v>
      </c>
      <c r="H103" s="180">
        <v>10</v>
      </c>
      <c r="I103" s="180">
        <v>10</v>
      </c>
      <c r="J103" s="180">
        <v>1971</v>
      </c>
      <c r="K103" s="177" t="s">
        <v>64</v>
      </c>
      <c r="L103" s="177" t="s">
        <v>64</v>
      </c>
      <c r="M103" s="179">
        <v>50</v>
      </c>
      <c r="N103" s="179">
        <v>50</v>
      </c>
      <c r="O103" s="178" t="s">
        <v>403</v>
      </c>
      <c r="P103" s="178" t="s">
        <v>403</v>
      </c>
      <c r="Q103" s="179">
        <v>24.76</v>
      </c>
      <c r="R103" s="179">
        <v>24.76</v>
      </c>
      <c r="S103" s="186" t="s">
        <v>510</v>
      </c>
      <c r="T103" s="190">
        <v>2006</v>
      </c>
      <c r="U103" s="193">
        <v>3</v>
      </c>
      <c r="V103" s="190" t="s">
        <v>406</v>
      </c>
      <c r="W103" s="190" t="s">
        <v>406</v>
      </c>
      <c r="X103" s="195" t="s">
        <v>667</v>
      </c>
      <c r="Y103" s="195" t="s">
        <v>665</v>
      </c>
      <c r="Z103" s="353"/>
      <c r="AA103" s="353"/>
    </row>
    <row r="104" spans="1:27" ht="63.75" x14ac:dyDescent="0.25">
      <c r="A104" s="179">
        <v>80</v>
      </c>
      <c r="B104" s="187" t="s">
        <v>484</v>
      </c>
      <c r="C104" s="187" t="s">
        <v>484</v>
      </c>
      <c r="D104" s="187" t="s">
        <v>484</v>
      </c>
      <c r="E104" s="187" t="s">
        <v>484</v>
      </c>
      <c r="F104" s="180">
        <v>10</v>
      </c>
      <c r="G104" s="180">
        <v>10</v>
      </c>
      <c r="H104" s="180">
        <v>10</v>
      </c>
      <c r="I104" s="180">
        <v>10</v>
      </c>
      <c r="J104" s="180">
        <v>1972</v>
      </c>
      <c r="K104" s="177" t="s">
        <v>64</v>
      </c>
      <c r="L104" s="177" t="s">
        <v>64</v>
      </c>
      <c r="M104" s="179">
        <v>50</v>
      </c>
      <c r="N104" s="179">
        <v>50</v>
      </c>
      <c r="O104" s="178" t="s">
        <v>403</v>
      </c>
      <c r="P104" s="178" t="s">
        <v>403</v>
      </c>
      <c r="Q104" s="179">
        <v>14.96</v>
      </c>
      <c r="R104" s="179">
        <v>14.96</v>
      </c>
      <c r="S104" s="186" t="s">
        <v>510</v>
      </c>
      <c r="T104" s="190">
        <v>2004</v>
      </c>
      <c r="U104" s="193">
        <v>3</v>
      </c>
      <c r="V104" s="190" t="s">
        <v>406</v>
      </c>
      <c r="W104" s="190" t="s">
        <v>406</v>
      </c>
      <c r="X104" s="195" t="s">
        <v>514</v>
      </c>
      <c r="Y104" s="195" t="s">
        <v>515</v>
      </c>
      <c r="Z104" s="354"/>
      <c r="AA104" s="354"/>
    </row>
    <row r="105" spans="1:27" x14ac:dyDescent="0.25">
      <c r="C105" s="181"/>
      <c r="D105" s="181"/>
      <c r="E105" s="181"/>
      <c r="F105" s="182"/>
      <c r="G105" s="182"/>
      <c r="H105" s="182"/>
      <c r="I105" s="182"/>
      <c r="J105" s="164"/>
      <c r="K105" s="183"/>
      <c r="L105" s="183"/>
    </row>
    <row r="106" spans="1:27" x14ac:dyDescent="0.25">
      <c r="C106" s="184"/>
      <c r="D106" s="184"/>
      <c r="E106" s="184"/>
      <c r="F106" s="182"/>
      <c r="G106" s="182"/>
      <c r="H106" s="182"/>
      <c r="I106" s="182"/>
      <c r="J106" s="164"/>
      <c r="K106" s="183"/>
      <c r="L106" s="183"/>
    </row>
    <row r="107" spans="1:27" x14ac:dyDescent="0.25">
      <c r="C107" s="184"/>
      <c r="D107" s="184"/>
      <c r="E107" s="184"/>
      <c r="F107" s="182"/>
      <c r="G107" s="182"/>
      <c r="H107" s="182"/>
      <c r="I107" s="182"/>
      <c r="J107" s="164"/>
      <c r="K107" s="183"/>
      <c r="L107" s="183"/>
    </row>
    <row r="122" spans="2:2" x14ac:dyDescent="0.25">
      <c r="B122" s="163"/>
    </row>
    <row r="123" spans="2:2" x14ac:dyDescent="0.25">
      <c r="B123" s="163"/>
    </row>
    <row r="124" spans="2:2" x14ac:dyDescent="0.25">
      <c r="B124" s="163"/>
    </row>
    <row r="125" spans="2:2" x14ac:dyDescent="0.25">
      <c r="B125" s="165"/>
    </row>
    <row r="127" spans="2:2" x14ac:dyDescent="0.25">
      <c r="B127" s="163"/>
    </row>
    <row r="128" spans="2:2" x14ac:dyDescent="0.25">
      <c r="B128" s="163"/>
    </row>
    <row r="129" spans="2:2" x14ac:dyDescent="0.25">
      <c r="B129" s="163"/>
    </row>
    <row r="130" spans="2:2" x14ac:dyDescent="0.25">
      <c r="B130" s="163"/>
    </row>
    <row r="131" spans="2:2" x14ac:dyDescent="0.25">
      <c r="B131" s="163"/>
    </row>
    <row r="132" spans="2:2" x14ac:dyDescent="0.25">
      <c r="B132" s="165"/>
    </row>
    <row r="133" spans="2:2" x14ac:dyDescent="0.25">
      <c r="B133" s="165"/>
    </row>
    <row r="134" spans="2:2" x14ac:dyDescent="0.25">
      <c r="B134" s="165"/>
    </row>
    <row r="135" spans="2:2" x14ac:dyDescent="0.25">
      <c r="B135" s="165"/>
    </row>
    <row r="136" spans="2:2" x14ac:dyDescent="0.25">
      <c r="B136" s="165"/>
    </row>
    <row r="152" spans="2:2" x14ac:dyDescent="0.25">
      <c r="B152" s="163"/>
    </row>
    <row r="153" spans="2:2" x14ac:dyDescent="0.25">
      <c r="B153" s="163"/>
    </row>
    <row r="154" spans="2:2" x14ac:dyDescent="0.25">
      <c r="B154" s="163"/>
    </row>
    <row r="155" spans="2:2" x14ac:dyDescent="0.25">
      <c r="B155" s="163"/>
    </row>
    <row r="156" spans="2:2" x14ac:dyDescent="0.25">
      <c r="B156" s="163"/>
    </row>
    <row r="157" spans="2:2" x14ac:dyDescent="0.25">
      <c r="B157" s="163"/>
    </row>
    <row r="158" spans="2:2" x14ac:dyDescent="0.25">
      <c r="B158" s="165"/>
    </row>
    <row r="159" spans="2:2" x14ac:dyDescent="0.25">
      <c r="B159" s="165"/>
    </row>
    <row r="160" spans="2:2" x14ac:dyDescent="0.25">
      <c r="B160" s="165"/>
    </row>
    <row r="163" spans="2:2" x14ac:dyDescent="0.25">
      <c r="B163" s="163"/>
    </row>
    <row r="164" spans="2:2" x14ac:dyDescent="0.25">
      <c r="B164" s="163"/>
    </row>
    <row r="165" spans="2:2" x14ac:dyDescent="0.25">
      <c r="B165" s="165"/>
    </row>
    <row r="166" spans="2:2" x14ac:dyDescent="0.25">
      <c r="B166" s="165"/>
    </row>
    <row r="167" spans="2:2" x14ac:dyDescent="0.25">
      <c r="B167" s="165"/>
    </row>
    <row r="168" spans="2:2" x14ac:dyDescent="0.25">
      <c r="B168" s="165"/>
    </row>
    <row r="169" spans="2:2" x14ac:dyDescent="0.25">
      <c r="B169" s="165"/>
    </row>
    <row r="181" spans="2:2" x14ac:dyDescent="0.25">
      <c r="B181" s="166"/>
    </row>
    <row r="182" spans="2:2" x14ac:dyDescent="0.25">
      <c r="B182" s="167"/>
    </row>
    <row r="184" spans="2:2" x14ac:dyDescent="0.25">
      <c r="B184" s="167"/>
    </row>
    <row r="186" spans="2:2" x14ac:dyDescent="0.25">
      <c r="B186" s="163"/>
    </row>
    <row r="187" spans="2:2" x14ac:dyDescent="0.25">
      <c r="B187" s="163"/>
    </row>
    <row r="188" spans="2:2" x14ac:dyDescent="0.25">
      <c r="B188" s="163"/>
    </row>
    <row r="189" spans="2:2" x14ac:dyDescent="0.25">
      <c r="B189" s="163"/>
    </row>
    <row r="191" spans="2:2" x14ac:dyDescent="0.25">
      <c r="B191" s="165"/>
    </row>
    <row r="192" spans="2:2" x14ac:dyDescent="0.25">
      <c r="B192" s="165"/>
    </row>
    <row r="194" spans="2:2" x14ac:dyDescent="0.25">
      <c r="B194" s="163"/>
    </row>
    <row r="195" spans="2:2" x14ac:dyDescent="0.25">
      <c r="B195" s="163"/>
    </row>
    <row r="196" spans="2:2" x14ac:dyDescent="0.25">
      <c r="B196" s="163"/>
    </row>
    <row r="198" spans="2:2" x14ac:dyDescent="0.25">
      <c r="B198" s="163"/>
    </row>
    <row r="203" spans="2:2" x14ac:dyDescent="0.25">
      <c r="B203" s="163"/>
    </row>
    <row r="205" spans="2:2" x14ac:dyDescent="0.25">
      <c r="B205" s="168"/>
    </row>
    <row r="206" spans="2:2" x14ac:dyDescent="0.25">
      <c r="B206" s="168"/>
    </row>
    <row r="207" spans="2:2" x14ac:dyDescent="0.25">
      <c r="B207" s="168"/>
    </row>
    <row r="208" spans="2:2" x14ac:dyDescent="0.25">
      <c r="B208" s="168"/>
    </row>
    <row r="209" spans="2:2" x14ac:dyDescent="0.25">
      <c r="B209" s="169"/>
    </row>
    <row r="211" spans="2:2" x14ac:dyDescent="0.25">
      <c r="B211" s="163"/>
    </row>
    <row r="212" spans="2:2" x14ac:dyDescent="0.25">
      <c r="B212" s="163"/>
    </row>
    <row r="213" spans="2:2" x14ac:dyDescent="0.25">
      <c r="B213" s="163"/>
    </row>
    <row r="214" spans="2:2" x14ac:dyDescent="0.25">
      <c r="B214" s="163"/>
    </row>
    <row r="215" spans="2:2" x14ac:dyDescent="0.25">
      <c r="B215" s="163"/>
    </row>
    <row r="216" spans="2:2" x14ac:dyDescent="0.25">
      <c r="B216" s="163"/>
    </row>
    <row r="217" spans="2:2" x14ac:dyDescent="0.25">
      <c r="B217" s="163"/>
    </row>
    <row r="218" spans="2:2" x14ac:dyDescent="0.25">
      <c r="B218" s="163"/>
    </row>
    <row r="219" spans="2:2" x14ac:dyDescent="0.25">
      <c r="B219" s="165"/>
    </row>
    <row r="220" spans="2:2" x14ac:dyDescent="0.25">
      <c r="B220" s="165"/>
    </row>
    <row r="252" spans="2:2" x14ac:dyDescent="0.25">
      <c r="B252" s="165"/>
    </row>
    <row r="254" spans="2:2" x14ac:dyDescent="0.25">
      <c r="B254" s="163"/>
    </row>
    <row r="255" spans="2:2" x14ac:dyDescent="0.25">
      <c r="B255" s="163"/>
    </row>
    <row r="256" spans="2:2" x14ac:dyDescent="0.25">
      <c r="B256" s="163"/>
    </row>
    <row r="257" spans="2:2" x14ac:dyDescent="0.25">
      <c r="B257" s="163"/>
    </row>
    <row r="258" spans="2:2" x14ac:dyDescent="0.25">
      <c r="B258" s="165"/>
    </row>
    <row r="259" spans="2:2" x14ac:dyDescent="0.25">
      <c r="B259" s="165"/>
    </row>
    <row r="260" spans="2:2" x14ac:dyDescent="0.25">
      <c r="B260" s="165"/>
    </row>
    <row r="261" spans="2:2" x14ac:dyDescent="0.25">
      <c r="B261" s="165"/>
    </row>
    <row r="264" spans="2:2" x14ac:dyDescent="0.25">
      <c r="B264" s="163"/>
    </row>
    <row r="284" spans="2:2" x14ac:dyDescent="0.25">
      <c r="B284" s="168"/>
    </row>
    <row r="285" spans="2:2" x14ac:dyDescent="0.25">
      <c r="B285" s="168"/>
    </row>
    <row r="286" spans="2:2" x14ac:dyDescent="0.25">
      <c r="B286" s="168"/>
    </row>
    <row r="287" spans="2:2" x14ac:dyDescent="0.25">
      <c r="B287" s="168"/>
    </row>
    <row r="288" spans="2:2" x14ac:dyDescent="0.25">
      <c r="B288" s="168"/>
    </row>
    <row r="289" spans="2:2" x14ac:dyDescent="0.25">
      <c r="B289" s="162"/>
    </row>
    <row r="291" spans="2:2" x14ac:dyDescent="0.25">
      <c r="B291" s="168"/>
    </row>
    <row r="292" spans="2:2" x14ac:dyDescent="0.25">
      <c r="B292" s="168"/>
    </row>
    <row r="293" spans="2:2" x14ac:dyDescent="0.25">
      <c r="B293" s="168"/>
    </row>
    <row r="294" spans="2:2" x14ac:dyDescent="0.25">
      <c r="B294" s="168"/>
    </row>
    <row r="295" spans="2:2" x14ac:dyDescent="0.25">
      <c r="B295" s="168"/>
    </row>
    <row r="296" spans="2:2" x14ac:dyDescent="0.25">
      <c r="B296" s="168"/>
    </row>
    <row r="297" spans="2:2" x14ac:dyDescent="0.25">
      <c r="B297" s="168"/>
    </row>
    <row r="298" spans="2:2" x14ac:dyDescent="0.25">
      <c r="B298" s="168"/>
    </row>
    <row r="299" spans="2:2" x14ac:dyDescent="0.25">
      <c r="B299" s="168"/>
    </row>
    <row r="300" spans="2:2" x14ac:dyDescent="0.25">
      <c r="B300" s="168"/>
    </row>
    <row r="301" spans="2:2" x14ac:dyDescent="0.25">
      <c r="B301" s="168"/>
    </row>
    <row r="302" spans="2:2" x14ac:dyDescent="0.25">
      <c r="B302" s="168"/>
    </row>
    <row r="303" spans="2:2" x14ac:dyDescent="0.25">
      <c r="B303" s="168"/>
    </row>
    <row r="304" spans="2:2" x14ac:dyDescent="0.25">
      <c r="B304" s="168"/>
    </row>
    <row r="305" spans="2:2" x14ac:dyDescent="0.25">
      <c r="B305" s="168"/>
    </row>
    <row r="306" spans="2:2" x14ac:dyDescent="0.25">
      <c r="B306" s="168"/>
    </row>
    <row r="307" spans="2:2" x14ac:dyDescent="0.25">
      <c r="B307" s="168"/>
    </row>
    <row r="308" spans="2:2" x14ac:dyDescent="0.25">
      <c r="B308" s="168"/>
    </row>
    <row r="309" spans="2:2" x14ac:dyDescent="0.25">
      <c r="B309" s="168"/>
    </row>
    <row r="310" spans="2:2" x14ac:dyDescent="0.25">
      <c r="B310" s="168"/>
    </row>
    <row r="311" spans="2:2" x14ac:dyDescent="0.25">
      <c r="B311" s="162"/>
    </row>
    <row r="314" spans="2:2" x14ac:dyDescent="0.25">
      <c r="B314" s="170"/>
    </row>
    <row r="315" spans="2:2" x14ac:dyDescent="0.25">
      <c r="B315" s="170"/>
    </row>
    <row r="316" spans="2:2" x14ac:dyDescent="0.25">
      <c r="B316" s="170"/>
    </row>
    <row r="317" spans="2:2" x14ac:dyDescent="0.25">
      <c r="B317" s="171"/>
    </row>
    <row r="319" spans="2:2" x14ac:dyDescent="0.25">
      <c r="B319" s="170"/>
    </row>
    <row r="320" spans="2:2" x14ac:dyDescent="0.25">
      <c r="B320" s="170"/>
    </row>
    <row r="321" spans="2:2" x14ac:dyDescent="0.25">
      <c r="B321" s="170"/>
    </row>
    <row r="322" spans="2:2" x14ac:dyDescent="0.25">
      <c r="B322" s="170"/>
    </row>
    <row r="323" spans="2:2" x14ac:dyDescent="0.25">
      <c r="B323" s="170"/>
    </row>
    <row r="324" spans="2:2" x14ac:dyDescent="0.25">
      <c r="B324" s="170"/>
    </row>
    <row r="325" spans="2:2" x14ac:dyDescent="0.25">
      <c r="B325" s="170"/>
    </row>
    <row r="326" spans="2:2" x14ac:dyDescent="0.25">
      <c r="B326" s="170"/>
    </row>
    <row r="327" spans="2:2" x14ac:dyDescent="0.25">
      <c r="B327" s="170"/>
    </row>
    <row r="328" spans="2:2" x14ac:dyDescent="0.25">
      <c r="B328" s="170"/>
    </row>
    <row r="329" spans="2:2" x14ac:dyDescent="0.25">
      <c r="B329" s="170"/>
    </row>
    <row r="330" spans="2:2" x14ac:dyDescent="0.25">
      <c r="B330" s="170"/>
    </row>
    <row r="331" spans="2:2" x14ac:dyDescent="0.25">
      <c r="B331" s="170"/>
    </row>
    <row r="332" spans="2:2" x14ac:dyDescent="0.25">
      <c r="B332" s="171"/>
    </row>
    <row r="340" spans="2:2" x14ac:dyDescent="0.25">
      <c r="B340" s="170"/>
    </row>
    <row r="341" spans="2:2" x14ac:dyDescent="0.25">
      <c r="B341" s="170"/>
    </row>
    <row r="342" spans="2:2" x14ac:dyDescent="0.25">
      <c r="B342" s="170"/>
    </row>
    <row r="343" spans="2:2" x14ac:dyDescent="0.25">
      <c r="B343" s="170"/>
    </row>
    <row r="344" spans="2:2" x14ac:dyDescent="0.25">
      <c r="B344" s="170"/>
    </row>
    <row r="346" spans="2:2" x14ac:dyDescent="0.25">
      <c r="B346" s="170"/>
    </row>
    <row r="347" spans="2:2" x14ac:dyDescent="0.25">
      <c r="B347" s="170"/>
    </row>
    <row r="348" spans="2:2" x14ac:dyDescent="0.25">
      <c r="B348" s="170"/>
    </row>
    <row r="350" spans="2:2" x14ac:dyDescent="0.25">
      <c r="B350" s="170"/>
    </row>
    <row r="351" spans="2:2" x14ac:dyDescent="0.25">
      <c r="B351" s="170"/>
    </row>
    <row r="352" spans="2:2" x14ac:dyDescent="0.25">
      <c r="B352" s="170"/>
    </row>
    <row r="353" spans="2:2" x14ac:dyDescent="0.25">
      <c r="B353" s="170"/>
    </row>
    <row r="354" spans="2:2" x14ac:dyDescent="0.25">
      <c r="B354" s="170"/>
    </row>
    <row r="355" spans="2:2" x14ac:dyDescent="0.25">
      <c r="B355" s="170"/>
    </row>
    <row r="356" spans="2:2" x14ac:dyDescent="0.25">
      <c r="B356" s="170"/>
    </row>
    <row r="357" spans="2:2" x14ac:dyDescent="0.25">
      <c r="B357" s="170"/>
    </row>
    <row r="358" spans="2:2" x14ac:dyDescent="0.25">
      <c r="B358" s="171"/>
    </row>
    <row r="360" spans="2:2" x14ac:dyDescent="0.25">
      <c r="B360" s="172"/>
    </row>
    <row r="361" spans="2:2" x14ac:dyDescent="0.25">
      <c r="B361" s="172"/>
    </row>
    <row r="362" spans="2:2" x14ac:dyDescent="0.25">
      <c r="B362" s="172"/>
    </row>
    <row r="363" spans="2:2" x14ac:dyDescent="0.25">
      <c r="B363" s="172"/>
    </row>
    <row r="364" spans="2:2" x14ac:dyDescent="0.25">
      <c r="B364" s="172"/>
    </row>
    <row r="365" spans="2:2" x14ac:dyDescent="0.25">
      <c r="B365" s="172"/>
    </row>
    <row r="366" spans="2:2" x14ac:dyDescent="0.25">
      <c r="B366" s="173"/>
    </row>
    <row r="370" spans="2:2" x14ac:dyDescent="0.25">
      <c r="B370" s="170"/>
    </row>
    <row r="371" spans="2:2" x14ac:dyDescent="0.25">
      <c r="B371" s="170"/>
    </row>
    <row r="372" spans="2:2" x14ac:dyDescent="0.25">
      <c r="B372" s="171"/>
    </row>
    <row r="375" spans="2:2" x14ac:dyDescent="0.25">
      <c r="B375" s="170"/>
    </row>
    <row r="376" spans="2:2" x14ac:dyDescent="0.25">
      <c r="B376" s="170"/>
    </row>
    <row r="377" spans="2:2" x14ac:dyDescent="0.25">
      <c r="B377" s="170"/>
    </row>
    <row r="378" spans="2:2" x14ac:dyDescent="0.25">
      <c r="B378" s="170"/>
    </row>
    <row r="379" spans="2:2" x14ac:dyDescent="0.25">
      <c r="B379" s="170"/>
    </row>
    <row r="380" spans="2:2" x14ac:dyDescent="0.25">
      <c r="B380" s="170"/>
    </row>
    <row r="381" spans="2:2" x14ac:dyDescent="0.25">
      <c r="B381" s="170"/>
    </row>
    <row r="382" spans="2:2" x14ac:dyDescent="0.25">
      <c r="B382" s="170"/>
    </row>
    <row r="383" spans="2:2" x14ac:dyDescent="0.25">
      <c r="B383" s="171"/>
    </row>
    <row r="398" spans="2:2" x14ac:dyDescent="0.25">
      <c r="B398" s="170"/>
    </row>
    <row r="399" spans="2:2" x14ac:dyDescent="0.25">
      <c r="B399" s="170"/>
    </row>
    <row r="400" spans="2:2" x14ac:dyDescent="0.25">
      <c r="B400" s="171"/>
    </row>
    <row r="402" spans="2:2" x14ac:dyDescent="0.25">
      <c r="B402" s="170"/>
    </row>
    <row r="403" spans="2:2" x14ac:dyDescent="0.25">
      <c r="B403" s="170"/>
    </row>
    <row r="404" spans="2:2" x14ac:dyDescent="0.25">
      <c r="B404" s="171"/>
    </row>
    <row r="406" spans="2:2" x14ac:dyDescent="0.25">
      <c r="B406" s="170"/>
    </row>
    <row r="407" spans="2:2" x14ac:dyDescent="0.25">
      <c r="B407" s="171"/>
    </row>
    <row r="409" spans="2:2" x14ac:dyDescent="0.25">
      <c r="B409" s="170"/>
    </row>
    <row r="410" spans="2:2" x14ac:dyDescent="0.25">
      <c r="B410" s="170"/>
    </row>
    <row r="411" spans="2:2" x14ac:dyDescent="0.25">
      <c r="B411" s="170"/>
    </row>
    <row r="412" spans="2:2" x14ac:dyDescent="0.25">
      <c r="B412" s="170"/>
    </row>
    <row r="413" spans="2:2" x14ac:dyDescent="0.25">
      <c r="B413" s="170"/>
    </row>
    <row r="414" spans="2:2" x14ac:dyDescent="0.25">
      <c r="B414" s="170"/>
    </row>
    <row r="415" spans="2:2" x14ac:dyDescent="0.25">
      <c r="B415" s="170"/>
    </row>
    <row r="416" spans="2:2" x14ac:dyDescent="0.25">
      <c r="B416" s="170"/>
    </row>
    <row r="417" spans="2:2" x14ac:dyDescent="0.25">
      <c r="B417" s="170"/>
    </row>
    <row r="418" spans="2:2" x14ac:dyDescent="0.25">
      <c r="B418" s="170"/>
    </row>
    <row r="419" spans="2:2" x14ac:dyDescent="0.25">
      <c r="B419" s="170"/>
    </row>
    <row r="420" spans="2:2" x14ac:dyDescent="0.25">
      <c r="B420" s="170"/>
    </row>
    <row r="421" spans="2:2" x14ac:dyDescent="0.25">
      <c r="B421" s="170"/>
    </row>
    <row r="422" spans="2:2" x14ac:dyDescent="0.25">
      <c r="B422" s="171"/>
    </row>
    <row r="424" spans="2:2" x14ac:dyDescent="0.25">
      <c r="B424" s="174"/>
    </row>
    <row r="425" spans="2:2" x14ac:dyDescent="0.25">
      <c r="B425" s="174"/>
    </row>
    <row r="426" spans="2:2" x14ac:dyDescent="0.25">
      <c r="B426" s="174"/>
    </row>
    <row r="427" spans="2:2" x14ac:dyDescent="0.25">
      <c r="B427" s="174"/>
    </row>
    <row r="428" spans="2:2" x14ac:dyDescent="0.25">
      <c r="B428" s="174"/>
    </row>
    <row r="429" spans="2:2" x14ac:dyDescent="0.25">
      <c r="B429" s="174"/>
    </row>
    <row r="430" spans="2:2" x14ac:dyDescent="0.25">
      <c r="B430" s="174"/>
    </row>
    <row r="431" spans="2:2" x14ac:dyDescent="0.25">
      <c r="B431" s="174"/>
    </row>
    <row r="432" spans="2:2" x14ac:dyDescent="0.25">
      <c r="B432" s="174"/>
    </row>
    <row r="433" spans="2:2" x14ac:dyDescent="0.25">
      <c r="B433" s="174"/>
    </row>
    <row r="434" spans="2:2" x14ac:dyDescent="0.25">
      <c r="B434" s="174"/>
    </row>
    <row r="435" spans="2:2" x14ac:dyDescent="0.25">
      <c r="B435" s="174"/>
    </row>
    <row r="436" spans="2:2" x14ac:dyDescent="0.25">
      <c r="B436" s="174"/>
    </row>
    <row r="437" spans="2:2" x14ac:dyDescent="0.25">
      <c r="B437" s="174"/>
    </row>
    <row r="438" spans="2:2" x14ac:dyDescent="0.25">
      <c r="B438" s="174"/>
    </row>
    <row r="439" spans="2:2" x14ac:dyDescent="0.25">
      <c r="B439" s="174"/>
    </row>
    <row r="440" spans="2:2" x14ac:dyDescent="0.25">
      <c r="B440" s="174"/>
    </row>
    <row r="441" spans="2:2" x14ac:dyDescent="0.25">
      <c r="B441" s="174"/>
    </row>
    <row r="442" spans="2:2" x14ac:dyDescent="0.25">
      <c r="B442" s="174"/>
    </row>
    <row r="443" spans="2:2" x14ac:dyDescent="0.25">
      <c r="B443" s="174"/>
    </row>
    <row r="444" spans="2:2" x14ac:dyDescent="0.25">
      <c r="B444" s="174"/>
    </row>
    <row r="445" spans="2:2" x14ac:dyDescent="0.25">
      <c r="B445" s="169"/>
    </row>
    <row r="455" spans="2:2" x14ac:dyDescent="0.25">
      <c r="B455" s="168"/>
    </row>
    <row r="456" spans="2:2" x14ac:dyDescent="0.25">
      <c r="B456" s="162"/>
    </row>
    <row r="458" spans="2:2" x14ac:dyDescent="0.25">
      <c r="B458" s="170"/>
    </row>
    <row r="459" spans="2:2" x14ac:dyDescent="0.25">
      <c r="B459" s="170"/>
    </row>
    <row r="460" spans="2:2" x14ac:dyDescent="0.25">
      <c r="B460" s="170"/>
    </row>
    <row r="461" spans="2:2" x14ac:dyDescent="0.25">
      <c r="B461" s="170"/>
    </row>
    <row r="462" spans="2:2" x14ac:dyDescent="0.25">
      <c r="B462" s="170"/>
    </row>
    <row r="463" spans="2:2" x14ac:dyDescent="0.25">
      <c r="B463" s="170"/>
    </row>
    <row r="464" spans="2:2" x14ac:dyDescent="0.25">
      <c r="B464" s="170"/>
    </row>
    <row r="465" spans="2:2" x14ac:dyDescent="0.25">
      <c r="B465" s="170"/>
    </row>
    <row r="466" spans="2:2" x14ac:dyDescent="0.25">
      <c r="B466" s="170"/>
    </row>
    <row r="467" spans="2:2" x14ac:dyDescent="0.25">
      <c r="B467" s="170"/>
    </row>
    <row r="468" spans="2:2" x14ac:dyDescent="0.25">
      <c r="B468" s="170"/>
    </row>
    <row r="469" spans="2:2" x14ac:dyDescent="0.25">
      <c r="B469" s="170"/>
    </row>
    <row r="470" spans="2:2" x14ac:dyDescent="0.25">
      <c r="B470" s="170"/>
    </row>
    <row r="471" spans="2:2" x14ac:dyDescent="0.25">
      <c r="B471" s="170"/>
    </row>
    <row r="472" spans="2:2" x14ac:dyDescent="0.25">
      <c r="B472" s="170"/>
    </row>
    <row r="473" spans="2:2" x14ac:dyDescent="0.25">
      <c r="B473" s="170"/>
    </row>
    <row r="474" spans="2:2" x14ac:dyDescent="0.25">
      <c r="B474" s="171"/>
    </row>
    <row r="476" spans="2:2" x14ac:dyDescent="0.25">
      <c r="B476" s="170"/>
    </row>
    <row r="477" spans="2:2" x14ac:dyDescent="0.25">
      <c r="B477" s="170"/>
    </row>
    <row r="478" spans="2:2" x14ac:dyDescent="0.25">
      <c r="B478" s="170"/>
    </row>
    <row r="479" spans="2:2" x14ac:dyDescent="0.25">
      <c r="B479" s="170"/>
    </row>
    <row r="480" spans="2:2" x14ac:dyDescent="0.25">
      <c r="B480" s="170"/>
    </row>
    <row r="481" spans="2:2" x14ac:dyDescent="0.25">
      <c r="B481" s="171"/>
    </row>
    <row r="488" spans="2:2" x14ac:dyDescent="0.25">
      <c r="B488" s="170"/>
    </row>
    <row r="489" spans="2:2" x14ac:dyDescent="0.25">
      <c r="B489" s="170"/>
    </row>
    <row r="490" spans="2:2" x14ac:dyDescent="0.25">
      <c r="B490" s="171"/>
    </row>
    <row r="492" spans="2:2" x14ac:dyDescent="0.25">
      <c r="B492" s="175"/>
    </row>
    <row r="494" spans="2:2" x14ac:dyDescent="0.25">
      <c r="B494" s="176"/>
    </row>
    <row r="495" spans="2:2" x14ac:dyDescent="0.25">
      <c r="B495" s="176"/>
    </row>
    <row r="496" spans="2:2" x14ac:dyDescent="0.25">
      <c r="B496" s="176"/>
    </row>
    <row r="497" spans="2:2" x14ac:dyDescent="0.25">
      <c r="B497" s="176"/>
    </row>
    <row r="498" spans="2:2" x14ac:dyDescent="0.25">
      <c r="B498" s="175"/>
    </row>
    <row r="500" spans="2:2" x14ac:dyDescent="0.25">
      <c r="B500" s="170"/>
    </row>
    <row r="501" spans="2:2" x14ac:dyDescent="0.25">
      <c r="B501" s="170"/>
    </row>
    <row r="502" spans="2:2" x14ac:dyDescent="0.25">
      <c r="B502" s="170"/>
    </row>
    <row r="503" spans="2:2" x14ac:dyDescent="0.25">
      <c r="B503" s="170"/>
    </row>
    <row r="504" spans="2:2" x14ac:dyDescent="0.25">
      <c r="B504" s="170"/>
    </row>
    <row r="505" spans="2:2" x14ac:dyDescent="0.25">
      <c r="B505" s="170"/>
    </row>
    <row r="506" spans="2:2" x14ac:dyDescent="0.25">
      <c r="B506" s="170"/>
    </row>
    <row r="507" spans="2:2" x14ac:dyDescent="0.25">
      <c r="B507" s="170"/>
    </row>
    <row r="508" spans="2:2" x14ac:dyDescent="0.25">
      <c r="B508" s="170"/>
    </row>
    <row r="509" spans="2:2" x14ac:dyDescent="0.25">
      <c r="B509" s="170"/>
    </row>
    <row r="510" spans="2:2" x14ac:dyDescent="0.25">
      <c r="B510" s="170"/>
    </row>
    <row r="511" spans="2:2" x14ac:dyDescent="0.25">
      <c r="B511" s="170"/>
    </row>
    <row r="512" spans="2:2" x14ac:dyDescent="0.25">
      <c r="B512" s="171"/>
    </row>
    <row r="516" spans="2:2" x14ac:dyDescent="0.25">
      <c r="B516" s="170"/>
    </row>
    <row r="517" spans="2:2" x14ac:dyDescent="0.25">
      <c r="B517" s="170"/>
    </row>
    <row r="518" spans="2:2" x14ac:dyDescent="0.25">
      <c r="B518" s="170"/>
    </row>
    <row r="519" spans="2:2" x14ac:dyDescent="0.25">
      <c r="B519" s="170"/>
    </row>
    <row r="520" spans="2:2" x14ac:dyDescent="0.25">
      <c r="B520" s="170"/>
    </row>
    <row r="521" spans="2:2" x14ac:dyDescent="0.25">
      <c r="B521" s="170"/>
    </row>
    <row r="522" spans="2:2" x14ac:dyDescent="0.25">
      <c r="B522" s="171"/>
    </row>
  </sheetData>
  <autoFilter ref="A24:AB24"/>
  <mergeCells count="29">
    <mergeCell ref="A15:AA15"/>
    <mergeCell ref="A16:AA16"/>
    <mergeCell ref="A4:AA4"/>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I_TP3600.VL.0094</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23"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3" t="s">
        <v>361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528</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9" t="s">
        <v>742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4" t="s">
        <v>739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316" t="s">
        <v>738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7" t="s">
        <v>713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5"/>
      <c r="AB6" s="105"/>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5"/>
      <c r="AB7" s="105"/>
    </row>
    <row r="8" spans="1:28" ht="18.75" x14ac:dyDescent="0.25">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06"/>
      <c r="AB8" s="106"/>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07"/>
      <c r="AB9" s="107"/>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5"/>
      <c r="AB10" s="105"/>
    </row>
    <row r="11" spans="1:28" ht="18.75" x14ac:dyDescent="0.25">
      <c r="A11" s="324" t="str">
        <f>'1. паспорт местоположение'!$A$12</f>
        <v>I_TP3600.VL.0094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06"/>
      <c r="AB11" s="106"/>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07"/>
      <c r="AB12" s="10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s="205" customFormat="1" ht="55.5" customHeight="1" x14ac:dyDescent="0.25">
      <c r="A14" s="323"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204"/>
      <c r="AB14" s="204"/>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07"/>
      <c r="AB15" s="107"/>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2"/>
      <c r="AB16" s="11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2"/>
      <c r="AB17" s="11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2"/>
      <c r="AB18" s="11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2"/>
      <c r="AB19" s="11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13"/>
      <c r="AB20" s="11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13"/>
      <c r="AB21" s="113"/>
    </row>
    <row r="22" spans="1:28" x14ac:dyDescent="0.25">
      <c r="A22" s="367" t="s">
        <v>392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14"/>
      <c r="AB22" s="114"/>
    </row>
    <row r="23" spans="1:28" ht="32.25" customHeight="1" x14ac:dyDescent="0.25">
      <c r="A23" s="369" t="s">
        <v>267</v>
      </c>
      <c r="B23" s="370"/>
      <c r="C23" s="370"/>
      <c r="D23" s="370"/>
      <c r="E23" s="370"/>
      <c r="F23" s="370"/>
      <c r="G23" s="370"/>
      <c r="H23" s="370"/>
      <c r="I23" s="370"/>
      <c r="J23" s="370"/>
      <c r="K23" s="370"/>
      <c r="L23" s="371"/>
      <c r="M23" s="368" t="s">
        <v>268</v>
      </c>
      <c r="N23" s="368"/>
      <c r="O23" s="368"/>
      <c r="P23" s="368"/>
      <c r="Q23" s="368"/>
      <c r="R23" s="368"/>
      <c r="S23" s="368"/>
      <c r="T23" s="368"/>
      <c r="U23" s="368"/>
      <c r="V23" s="368"/>
      <c r="W23" s="368"/>
      <c r="X23" s="368"/>
      <c r="Y23" s="368"/>
      <c r="Z23" s="368"/>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5">
        <v>11</v>
      </c>
      <c r="L25" s="83">
        <v>12</v>
      </c>
      <c r="M25" s="115">
        <v>13</v>
      </c>
      <c r="N25" s="83">
        <v>14</v>
      </c>
      <c r="O25" s="115">
        <v>15</v>
      </c>
      <c r="P25" s="83">
        <v>16</v>
      </c>
      <c r="Q25" s="115">
        <v>17</v>
      </c>
      <c r="R25" s="83">
        <v>18</v>
      </c>
      <c r="S25" s="115">
        <v>19</v>
      </c>
      <c r="T25" s="83">
        <v>20</v>
      </c>
      <c r="U25" s="115">
        <v>21</v>
      </c>
      <c r="V25" s="83">
        <v>22</v>
      </c>
      <c r="W25" s="115">
        <v>23</v>
      </c>
      <c r="X25" s="83">
        <v>24</v>
      </c>
      <c r="Y25" s="115">
        <v>25</v>
      </c>
      <c r="Z25" s="83">
        <v>26</v>
      </c>
    </row>
    <row r="26" spans="1:28" s="218" customFormat="1" ht="120" x14ac:dyDescent="0.25">
      <c r="A26" s="78" t="s">
        <v>553</v>
      </c>
      <c r="B26" s="214" t="s">
        <v>556</v>
      </c>
      <c r="C26" s="215">
        <v>4.42</v>
      </c>
      <c r="D26" s="78">
        <v>1847</v>
      </c>
      <c r="E26" s="78"/>
      <c r="F26" s="215">
        <f>C26*D26</f>
        <v>8163.74</v>
      </c>
      <c r="G26" s="78"/>
      <c r="H26" s="78">
        <v>226732</v>
      </c>
      <c r="I26" s="78">
        <f>F26/H26</f>
        <v>3.600612176490306E-2</v>
      </c>
      <c r="J26" s="78">
        <f>D26/H26</f>
        <v>8.1461813947744481E-3</v>
      </c>
      <c r="K26" s="78" t="s">
        <v>554</v>
      </c>
      <c r="L26" s="78"/>
      <c r="M26" s="79"/>
      <c r="N26" s="78">
        <v>1</v>
      </c>
      <c r="O26" s="215">
        <f>P26*D26</f>
        <v>8126.8000000000011</v>
      </c>
      <c r="P26" s="215">
        <v>4.4000000000000004</v>
      </c>
      <c r="Q26" s="78">
        <f>P26/R26</f>
        <v>1.9394794260904064E-5</v>
      </c>
      <c r="R26" s="78">
        <v>226865</v>
      </c>
      <c r="S26" s="216">
        <f>O26/R26</f>
        <v>3.582218499988981E-2</v>
      </c>
      <c r="T26" s="216">
        <f>D26/R26</f>
        <v>8.1414056817931367E-3</v>
      </c>
      <c r="U26" s="78"/>
      <c r="V26" s="78"/>
      <c r="W26" s="217">
        <v>-1.6799999999999998E-5</v>
      </c>
      <c r="X26" s="217">
        <f>T26-J26</f>
        <v>-4.7757129813114085E-6</v>
      </c>
      <c r="Y26" s="79"/>
      <c r="Z26" s="214" t="s">
        <v>555</v>
      </c>
    </row>
    <row r="27" spans="1:28" x14ac:dyDescent="0.25">
      <c r="A27" s="118"/>
      <c r="B27" s="117"/>
      <c r="C27" s="117"/>
      <c r="D27" s="117"/>
      <c r="E27" s="116"/>
      <c r="F27" s="118"/>
      <c r="G27" s="118"/>
      <c r="H27" s="116"/>
      <c r="I27" s="118"/>
      <c r="J27" s="118"/>
      <c r="K27" s="119"/>
      <c r="L27" s="117"/>
      <c r="M27" s="79"/>
      <c r="N27" s="77"/>
      <c r="O27" s="77"/>
      <c r="P27" s="77"/>
      <c r="Q27" s="77"/>
      <c r="R27" s="77"/>
      <c r="S27" s="77"/>
      <c r="T27" s="77"/>
      <c r="U27" s="77"/>
      <c r="V27" s="77"/>
      <c r="W27" s="77"/>
      <c r="X27" s="77"/>
      <c r="Y27" s="77"/>
      <c r="Z27" s="77"/>
    </row>
    <row r="28" spans="1:28" x14ac:dyDescent="0.25">
      <c r="A28" s="118"/>
      <c r="B28" s="117"/>
      <c r="C28" s="117"/>
      <c r="D28" s="117"/>
      <c r="E28" s="116"/>
      <c r="F28" s="118"/>
      <c r="G28" s="118"/>
      <c r="H28" s="116"/>
      <c r="I28" s="118"/>
      <c r="J28" s="118"/>
      <c r="K28" s="119"/>
      <c r="L28" s="12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4" t="str">
        <f>'3.4. Паспорт надежность'!A11:Z11</f>
        <v>I_TP3600.VL.0094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206" customFormat="1" ht="97.5" customHeight="1" x14ac:dyDescent="0.2">
      <c r="A15" s="323"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3"/>
      <c r="C15" s="323"/>
      <c r="D15" s="323"/>
      <c r="E15" s="323"/>
      <c r="F15" s="323"/>
      <c r="G15" s="323"/>
      <c r="H15" s="323"/>
      <c r="I15" s="323"/>
      <c r="J15" s="323"/>
      <c r="K15" s="323"/>
      <c r="L15" s="323"/>
      <c r="M15" s="323"/>
      <c r="N15" s="323"/>
      <c r="O15" s="323"/>
      <c r="P15" s="204"/>
      <c r="Q15" s="204"/>
      <c r="R15" s="204"/>
      <c r="S15" s="204"/>
      <c r="T15" s="204"/>
      <c r="U15" s="204"/>
      <c r="V15" s="204"/>
      <c r="W15" s="204"/>
      <c r="X15" s="204"/>
      <c r="Y15" s="204"/>
      <c r="Z15" s="204"/>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2" t="s">
        <v>370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3" t="s">
        <v>5</v>
      </c>
      <c r="B19" s="333" t="s">
        <v>87</v>
      </c>
      <c r="C19" s="333" t="s">
        <v>86</v>
      </c>
      <c r="D19" s="333" t="s">
        <v>75</v>
      </c>
      <c r="E19" s="373" t="s">
        <v>85</v>
      </c>
      <c r="F19" s="374"/>
      <c r="G19" s="374"/>
      <c r="H19" s="374"/>
      <c r="I19" s="375"/>
      <c r="J19" s="333" t="s">
        <v>84</v>
      </c>
      <c r="K19" s="333"/>
      <c r="L19" s="333"/>
      <c r="M19" s="333"/>
      <c r="N19" s="333"/>
      <c r="O19" s="333"/>
      <c r="P19" s="4"/>
      <c r="Q19" s="4"/>
      <c r="R19" s="4"/>
      <c r="S19" s="4"/>
      <c r="T19" s="4"/>
      <c r="U19" s="4"/>
      <c r="V19" s="4"/>
      <c r="W19" s="4"/>
    </row>
    <row r="20" spans="1:26" s="3" customFormat="1" ht="51" customHeight="1" x14ac:dyDescent="0.2">
      <c r="A20" s="333"/>
      <c r="B20" s="333"/>
      <c r="C20" s="333"/>
      <c r="D20" s="333"/>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81"/>
      <c r="B8" s="281"/>
      <c r="C8" s="281"/>
      <c r="D8" s="281"/>
      <c r="E8" s="281"/>
      <c r="F8" s="281"/>
      <c r="G8" s="281"/>
      <c r="H8" s="281"/>
      <c r="I8" s="281"/>
      <c r="J8" s="281"/>
      <c r="K8" s="281"/>
      <c r="L8" s="105"/>
      <c r="M8" s="105"/>
      <c r="N8" s="105"/>
      <c r="O8" s="105"/>
      <c r="P8" s="105"/>
      <c r="Q8" s="105"/>
      <c r="R8" s="105"/>
      <c r="S8" s="105"/>
      <c r="T8" s="105"/>
      <c r="U8" s="105"/>
      <c r="V8" s="105"/>
      <c r="W8" s="105"/>
      <c r="X8" s="105"/>
      <c r="Y8" s="105"/>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281"/>
      <c r="B11" s="281"/>
      <c r="C11" s="281"/>
      <c r="D11" s="281"/>
      <c r="E11" s="281"/>
      <c r="F11" s="281"/>
      <c r="G11" s="281"/>
      <c r="H11" s="281"/>
      <c r="I11" s="281"/>
      <c r="J11" s="281"/>
      <c r="K11" s="281"/>
      <c r="L11" s="105"/>
      <c r="M11" s="105"/>
      <c r="N11" s="105"/>
      <c r="O11" s="105"/>
      <c r="P11" s="105"/>
      <c r="Q11" s="105"/>
      <c r="R11" s="105"/>
      <c r="S11" s="105"/>
      <c r="T11" s="105"/>
      <c r="U11" s="105"/>
      <c r="V11" s="105"/>
      <c r="W11" s="105"/>
      <c r="X11" s="105"/>
      <c r="Y11" s="105"/>
    </row>
    <row r="12" spans="1:44" s="12" customFormat="1" ht="18.75" customHeight="1" x14ac:dyDescent="0.2">
      <c r="A12" s="364" t="str">
        <f>'1. паспорт местоположение'!A12:C12</f>
        <v>I_TP3600.VL.0094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364"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3" customFormat="1" ht="15" customHeight="1" x14ac:dyDescent="0.2">
      <c r="A18" s="324" t="s">
        <v>700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85"/>
      <c r="AP19" s="285"/>
      <c r="AQ19" s="285"/>
      <c r="AR19" s="37"/>
    </row>
    <row r="20" spans="1:45" ht="18.75" x14ac:dyDescent="0.3">
      <c r="AO20" s="285"/>
      <c r="AP20" s="285"/>
      <c r="AQ20" s="285"/>
      <c r="AR20" s="15"/>
    </row>
    <row r="21" spans="1:45" ht="20.25" customHeight="1" x14ac:dyDescent="0.3">
      <c r="AO21" s="285"/>
      <c r="AP21" s="285"/>
      <c r="AQ21" s="285"/>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4.25" customHeight="1" thickBot="1" x14ac:dyDescent="0.3">
      <c r="A24" s="440" t="s">
        <v>257</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1</v>
      </c>
      <c r="AL24" s="440"/>
      <c r="AM24" s="287"/>
      <c r="AN24" s="287"/>
      <c r="AO24" s="288"/>
      <c r="AP24" s="288"/>
      <c r="AQ24" s="288"/>
      <c r="AR24" s="288"/>
      <c r="AS24" s="289"/>
    </row>
    <row r="25" spans="1:45" ht="12.75" customHeight="1" x14ac:dyDescent="0.25">
      <c r="A25" s="421" t="s">
        <v>715</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90"/>
      <c r="AN25" s="441" t="s">
        <v>256</v>
      </c>
      <c r="AO25" s="441"/>
      <c r="AP25" s="441"/>
      <c r="AQ25" s="442"/>
      <c r="AR25" s="442"/>
      <c r="AS25" s="289"/>
    </row>
    <row r="26" spans="1:45" ht="17.25" customHeight="1" x14ac:dyDescent="0.25">
      <c r="A26" s="392" t="s">
        <v>255</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90"/>
      <c r="AN26" s="434" t="s">
        <v>254</v>
      </c>
      <c r="AO26" s="435"/>
      <c r="AP26" s="436"/>
      <c r="AQ26" s="426"/>
      <c r="AR26" s="427"/>
      <c r="AS26" s="289"/>
    </row>
    <row r="27" spans="1:45" ht="17.25" customHeight="1" x14ac:dyDescent="0.25">
      <c r="A27" s="392" t="s">
        <v>253</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90"/>
      <c r="AN27" s="434" t="s">
        <v>252</v>
      </c>
      <c r="AO27" s="435"/>
      <c r="AP27" s="436"/>
      <c r="AQ27" s="426"/>
      <c r="AR27" s="427"/>
      <c r="AS27" s="289"/>
    </row>
    <row r="28" spans="1:45" ht="27.75" customHeight="1" thickBot="1" x14ac:dyDescent="0.3">
      <c r="A28" s="437" t="s">
        <v>251</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0"/>
      <c r="AL28" s="410"/>
      <c r="AM28" s="290"/>
      <c r="AN28" s="423" t="s">
        <v>716</v>
      </c>
      <c r="AO28" s="424"/>
      <c r="AP28" s="425"/>
      <c r="AQ28" s="426"/>
      <c r="AR28" s="427"/>
      <c r="AS28" s="289"/>
    </row>
    <row r="29" spans="1:45" ht="17.25" customHeight="1" x14ac:dyDescent="0.25">
      <c r="A29" s="428" t="s">
        <v>250</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0"/>
      <c r="AL29" s="420"/>
      <c r="AM29" s="290"/>
      <c r="AN29" s="431"/>
      <c r="AO29" s="432"/>
      <c r="AP29" s="432"/>
      <c r="AQ29" s="426"/>
      <c r="AR29" s="433"/>
      <c r="AS29" s="289"/>
    </row>
    <row r="30" spans="1:45" ht="17.25" customHeight="1" x14ac:dyDescent="0.25">
      <c r="A30" s="392" t="s">
        <v>717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90"/>
      <c r="AS30" s="289"/>
    </row>
    <row r="31" spans="1:45" ht="17.25" customHeight="1" x14ac:dyDescent="0.25">
      <c r="A31" s="392" t="s">
        <v>249</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90"/>
      <c r="AN31" s="290"/>
      <c r="AO31" s="291"/>
      <c r="AP31" s="291"/>
      <c r="AQ31" s="291"/>
      <c r="AR31" s="291"/>
      <c r="AS31" s="289"/>
    </row>
    <row r="32" spans="1:45" ht="17.25" customHeight="1" x14ac:dyDescent="0.25">
      <c r="A32" s="392" t="s">
        <v>228</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90"/>
      <c r="AN32" s="290"/>
      <c r="AO32" s="290"/>
      <c r="AP32" s="290"/>
      <c r="AQ32" s="290"/>
      <c r="AR32" s="290"/>
      <c r="AS32" s="289"/>
    </row>
    <row r="33" spans="1:45" ht="17.25" customHeight="1" x14ac:dyDescent="0.25">
      <c r="A33" s="392" t="s">
        <v>248</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90"/>
      <c r="AN33" s="290"/>
      <c r="AO33" s="290"/>
      <c r="AP33" s="290"/>
      <c r="AQ33" s="290"/>
      <c r="AR33" s="290"/>
      <c r="AS33" s="289"/>
    </row>
    <row r="34" spans="1:45" ht="17.25" customHeight="1" x14ac:dyDescent="0.25">
      <c r="A34" s="392" t="s">
        <v>247</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90"/>
      <c r="AN34" s="290"/>
      <c r="AO34" s="290"/>
      <c r="AP34" s="290"/>
      <c r="AQ34" s="290"/>
      <c r="AR34" s="290"/>
      <c r="AS34" s="289"/>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90"/>
      <c r="AN35" s="290"/>
      <c r="AO35" s="290"/>
      <c r="AP35" s="290"/>
      <c r="AQ35" s="290"/>
      <c r="AR35" s="290"/>
      <c r="AS35" s="289"/>
    </row>
    <row r="36" spans="1:45" ht="17.25" customHeight="1" thickBot="1" x14ac:dyDescent="0.3">
      <c r="A36" s="408" t="s">
        <v>221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90"/>
      <c r="AN36" s="290"/>
      <c r="AO36" s="290"/>
      <c r="AP36" s="290"/>
      <c r="AQ36" s="290"/>
      <c r="AR36" s="290"/>
      <c r="AS36" s="289"/>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90"/>
      <c r="AN37" s="290"/>
      <c r="AO37" s="290"/>
      <c r="AP37" s="290"/>
      <c r="AQ37" s="290"/>
      <c r="AR37" s="290"/>
      <c r="AS37" s="289"/>
    </row>
    <row r="38" spans="1:45" ht="17.25" customHeight="1" x14ac:dyDescent="0.25">
      <c r="A38" s="392" t="s">
        <v>246</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90"/>
      <c r="AN38" s="290"/>
      <c r="AO38" s="290"/>
      <c r="AP38" s="290"/>
      <c r="AQ38" s="290"/>
      <c r="AR38" s="290"/>
      <c r="AS38" s="289"/>
    </row>
    <row r="39" spans="1:45" ht="17.25" customHeight="1" thickBot="1" x14ac:dyDescent="0.3">
      <c r="A39" s="408" t="s">
        <v>245</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90"/>
      <c r="AN39" s="290"/>
      <c r="AO39" s="290"/>
      <c r="AP39" s="290"/>
      <c r="AQ39" s="290"/>
      <c r="AR39" s="290"/>
      <c r="AS39" s="289"/>
    </row>
    <row r="40" spans="1:45" ht="17.25" customHeight="1" x14ac:dyDescent="0.25">
      <c r="A40" s="421" t="s">
        <v>718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90"/>
      <c r="AN40" s="290"/>
      <c r="AO40" s="290"/>
      <c r="AP40" s="290"/>
      <c r="AQ40" s="290"/>
      <c r="AR40" s="290"/>
      <c r="AS40" s="289"/>
    </row>
    <row r="41" spans="1:45" ht="17.25" customHeight="1" x14ac:dyDescent="0.25">
      <c r="A41" s="392" t="s">
        <v>244</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90"/>
      <c r="AN41" s="290"/>
      <c r="AO41" s="290"/>
      <c r="AP41" s="290"/>
      <c r="AQ41" s="290"/>
      <c r="AR41" s="290"/>
      <c r="AS41" s="289"/>
    </row>
    <row r="42" spans="1:45" ht="17.25" customHeight="1" x14ac:dyDescent="0.25">
      <c r="A42" s="392" t="s">
        <v>243</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90"/>
      <c r="AN42" s="290"/>
      <c r="AO42" s="290"/>
      <c r="AP42" s="290"/>
      <c r="AQ42" s="290"/>
      <c r="AR42" s="290"/>
      <c r="AS42" s="289"/>
    </row>
    <row r="43" spans="1:45" ht="17.25" customHeight="1" x14ac:dyDescent="0.25">
      <c r="A43" s="392" t="s">
        <v>242</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90"/>
      <c r="AN43" s="290"/>
      <c r="AO43" s="290"/>
      <c r="AP43" s="290"/>
      <c r="AQ43" s="290"/>
      <c r="AR43" s="290"/>
      <c r="AS43" s="289"/>
    </row>
    <row r="44" spans="1:45" ht="17.25" customHeight="1" x14ac:dyDescent="0.25">
      <c r="A44" s="392" t="s">
        <v>241</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90"/>
      <c r="AN44" s="290"/>
      <c r="AO44" s="290"/>
      <c r="AP44" s="290"/>
      <c r="AQ44" s="290"/>
      <c r="AR44" s="290"/>
      <c r="AS44" s="289"/>
    </row>
    <row r="45" spans="1:45" ht="17.25" customHeight="1" x14ac:dyDescent="0.25">
      <c r="A45" s="392" t="s">
        <v>240</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90"/>
      <c r="AN45" s="290"/>
      <c r="AO45" s="290"/>
      <c r="AP45" s="290"/>
      <c r="AQ45" s="290"/>
      <c r="AR45" s="290"/>
      <c r="AS45" s="289"/>
    </row>
    <row r="46" spans="1:45" ht="17.25" customHeight="1" thickBot="1" x14ac:dyDescent="0.3">
      <c r="A46" s="414" t="s">
        <v>719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90"/>
      <c r="AN46" s="290"/>
      <c r="AO46" s="290"/>
      <c r="AP46" s="290"/>
      <c r="AQ46" s="290"/>
      <c r="AR46" s="290"/>
      <c r="AS46" s="289"/>
    </row>
    <row r="47" spans="1:45" ht="24" customHeight="1" x14ac:dyDescent="0.25">
      <c r="A47" s="417" t="s">
        <v>239</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4" t="s">
        <v>720</v>
      </c>
      <c r="AN47" s="404"/>
      <c r="AO47" s="292" t="s">
        <v>721</v>
      </c>
      <c r="AP47" s="292" t="s">
        <v>722</v>
      </c>
      <c r="AQ47" s="289"/>
    </row>
    <row r="48" spans="1:45" ht="12" customHeight="1" x14ac:dyDescent="0.25">
      <c r="A48" s="392" t="s">
        <v>238</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93"/>
      <c r="AP48" s="293"/>
      <c r="AQ48" s="289"/>
    </row>
    <row r="49" spans="1:43" ht="12" customHeight="1" x14ac:dyDescent="0.25">
      <c r="A49" s="392" t="s">
        <v>237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93"/>
      <c r="AP49" s="293"/>
      <c r="AQ49" s="289"/>
    </row>
    <row r="50" spans="1:43" ht="12" customHeight="1" thickBot="1" x14ac:dyDescent="0.3">
      <c r="A50" s="408" t="s">
        <v>723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94"/>
      <c r="AP50" s="294"/>
      <c r="AQ50" s="289"/>
    </row>
    <row r="51" spans="1:43" ht="6.75" customHeight="1" thickBot="1" x14ac:dyDescent="0.3">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c r="AL51" s="295"/>
      <c r="AM51" s="296"/>
      <c r="AN51" s="296"/>
      <c r="AO51" s="297"/>
      <c r="AP51" s="297"/>
      <c r="AQ51" s="298"/>
    </row>
    <row r="52" spans="1:43" ht="24" customHeight="1" x14ac:dyDescent="0.25">
      <c r="A52" s="402" t="s">
        <v>236</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720</v>
      </c>
      <c r="AN52" s="404"/>
      <c r="AO52" s="292" t="s">
        <v>721</v>
      </c>
      <c r="AP52" s="292" t="s">
        <v>722</v>
      </c>
      <c r="AQ52" s="289"/>
    </row>
    <row r="53" spans="1:43" ht="11.25" customHeight="1" x14ac:dyDescent="0.25">
      <c r="A53" s="412" t="s">
        <v>235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1"/>
      <c r="AL53" s="411"/>
      <c r="AM53" s="411"/>
      <c r="AN53" s="411"/>
      <c r="AO53" s="299"/>
      <c r="AP53" s="299"/>
      <c r="AQ53" s="289"/>
    </row>
    <row r="54" spans="1:43" ht="12" customHeight="1" x14ac:dyDescent="0.25">
      <c r="A54" s="392" t="s">
        <v>234</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93"/>
      <c r="AP54" s="293"/>
      <c r="AQ54" s="289"/>
    </row>
    <row r="55" spans="1:43" ht="12" customHeight="1" x14ac:dyDescent="0.25">
      <c r="A55" s="392" t="s">
        <v>233</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93"/>
      <c r="AP55" s="293"/>
      <c r="AQ55" s="289"/>
    </row>
    <row r="56" spans="1:43" ht="12" customHeight="1" thickBot="1" x14ac:dyDescent="0.3">
      <c r="A56" s="408" t="s">
        <v>232</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94"/>
      <c r="AP56" s="294"/>
      <c r="AQ56" s="289"/>
    </row>
    <row r="57" spans="1:43" ht="6" customHeight="1" thickBot="1" x14ac:dyDescent="0.3">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290"/>
      <c r="AN57" s="290"/>
      <c r="AO57" s="301"/>
      <c r="AP57" s="301"/>
      <c r="AQ57" s="287"/>
    </row>
    <row r="58" spans="1:43" ht="24" customHeight="1" x14ac:dyDescent="0.25">
      <c r="A58" s="402" t="s">
        <v>724</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720</v>
      </c>
      <c r="AN58" s="404"/>
      <c r="AO58" s="292" t="s">
        <v>721</v>
      </c>
      <c r="AP58" s="292" t="s">
        <v>722</v>
      </c>
      <c r="AQ58" s="289"/>
    </row>
    <row r="59" spans="1:43" ht="12.75" customHeight="1" x14ac:dyDescent="0.25">
      <c r="A59" s="405" t="s">
        <v>231</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302"/>
      <c r="AP59" s="302"/>
      <c r="AQ59" s="303"/>
    </row>
    <row r="60" spans="1:43" ht="12" customHeight="1" x14ac:dyDescent="0.25">
      <c r="A60" s="392" t="s">
        <v>230</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93"/>
      <c r="AP60" s="293"/>
      <c r="AQ60" s="289"/>
    </row>
    <row r="61" spans="1:43" ht="12" customHeight="1" x14ac:dyDescent="0.25">
      <c r="A61" s="392" t="s">
        <v>229</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93"/>
      <c r="AP61" s="293"/>
      <c r="AQ61" s="289"/>
    </row>
    <row r="62" spans="1:43" ht="12" customHeight="1" x14ac:dyDescent="0.25">
      <c r="A62" s="392" t="s">
        <v>228</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93"/>
      <c r="AP62" s="293"/>
      <c r="AQ62" s="289"/>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93"/>
      <c r="AP63" s="293"/>
      <c r="AQ63" s="289"/>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93"/>
      <c r="AP64" s="293"/>
      <c r="AQ64" s="289"/>
    </row>
    <row r="65" spans="1:43" ht="12" customHeight="1" x14ac:dyDescent="0.25">
      <c r="A65" s="392" t="s">
        <v>227</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93"/>
      <c r="AP65" s="293"/>
      <c r="AQ65" s="289"/>
    </row>
    <row r="66" spans="1:43" ht="27.75" customHeight="1" x14ac:dyDescent="0.25">
      <c r="A66" s="387" t="s">
        <v>725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04"/>
      <c r="AP66" s="304"/>
      <c r="AQ66" s="303"/>
    </row>
    <row r="67" spans="1:43" ht="11.25" customHeight="1" x14ac:dyDescent="0.25">
      <c r="A67" s="392" t="s">
        <v>223</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93"/>
      <c r="AP67" s="293"/>
      <c r="AQ67" s="289"/>
    </row>
    <row r="68" spans="1:43" ht="25.5" customHeight="1" x14ac:dyDescent="0.25">
      <c r="A68" s="387" t="s">
        <v>726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04"/>
      <c r="AP68" s="304"/>
      <c r="AQ68" s="303"/>
    </row>
    <row r="69" spans="1:43" ht="12" customHeight="1" x14ac:dyDescent="0.25">
      <c r="A69" s="392" t="s">
        <v>222</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93"/>
      <c r="AP69" s="293"/>
      <c r="AQ69" s="289"/>
    </row>
    <row r="70" spans="1:43" ht="12.75" customHeight="1" x14ac:dyDescent="0.25">
      <c r="A70" s="396" t="s">
        <v>226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0"/>
      <c r="AL70" s="390"/>
      <c r="AM70" s="390"/>
      <c r="AN70" s="390"/>
      <c r="AO70" s="304"/>
      <c r="AP70" s="304"/>
      <c r="AQ70" s="303"/>
    </row>
    <row r="71" spans="1:43" ht="12" customHeight="1" x14ac:dyDescent="0.25">
      <c r="A71" s="392" t="s">
        <v>221</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93"/>
      <c r="AP71" s="293"/>
      <c r="AQ71" s="289"/>
    </row>
    <row r="72" spans="1:43" ht="12.75" customHeight="1" thickBot="1" x14ac:dyDescent="0.3">
      <c r="A72" s="398" t="s">
        <v>225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305"/>
      <c r="AP72" s="305"/>
      <c r="AQ72" s="303"/>
    </row>
    <row r="73" spans="1:43" ht="7.5" customHeight="1" thickBot="1" x14ac:dyDescent="0.3">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290"/>
      <c r="AN73" s="290"/>
      <c r="AO73" s="301"/>
      <c r="AP73" s="301"/>
      <c r="AQ73" s="287"/>
    </row>
    <row r="74" spans="1:43" ht="25.5" customHeight="1" x14ac:dyDescent="0.25">
      <c r="A74" s="402" t="s">
        <v>224</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720</v>
      </c>
      <c r="AN74" s="404"/>
      <c r="AO74" s="292" t="s">
        <v>721</v>
      </c>
      <c r="AP74" s="292" t="s">
        <v>722</v>
      </c>
      <c r="AQ74" s="289"/>
    </row>
    <row r="75" spans="1:43" ht="25.5" customHeight="1" x14ac:dyDescent="0.25">
      <c r="A75" s="387" t="s">
        <v>726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306"/>
      <c r="AP75" s="306"/>
      <c r="AQ75" s="303"/>
    </row>
    <row r="76" spans="1:43" ht="12" customHeight="1" x14ac:dyDescent="0.25">
      <c r="A76" s="392" t="s">
        <v>223</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307"/>
      <c r="AP76" s="307"/>
      <c r="AQ76" s="289"/>
    </row>
    <row r="77" spans="1:43" ht="12" customHeight="1" x14ac:dyDescent="0.25">
      <c r="A77" s="392" t="s">
        <v>222</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307"/>
      <c r="AP77" s="307"/>
      <c r="AQ77" s="289"/>
    </row>
    <row r="78" spans="1:43" ht="12" customHeight="1" x14ac:dyDescent="0.25">
      <c r="A78" s="392" t="s">
        <v>221</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307"/>
      <c r="AP78" s="307"/>
      <c r="AQ78" s="289"/>
    </row>
    <row r="79" spans="1:43" ht="12" customHeight="1" x14ac:dyDescent="0.25">
      <c r="A79" s="392" t="s">
        <v>220</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307"/>
      <c r="AP79" s="307"/>
      <c r="AQ79" s="289"/>
    </row>
    <row r="80" spans="1:43" ht="12" customHeight="1" x14ac:dyDescent="0.25">
      <c r="A80" s="392" t="s">
        <v>219</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307"/>
      <c r="AP80" s="307"/>
      <c r="AQ80" s="289"/>
    </row>
    <row r="81" spans="1:45" ht="12.75" customHeight="1" x14ac:dyDescent="0.25">
      <c r="A81" s="392" t="s">
        <v>218</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307"/>
      <c r="AP81" s="307"/>
      <c r="AQ81" s="289"/>
    </row>
    <row r="82" spans="1:45" ht="12.75" customHeight="1" x14ac:dyDescent="0.25">
      <c r="A82" s="392" t="s">
        <v>217</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307"/>
      <c r="AP82" s="307"/>
      <c r="AQ82" s="289"/>
    </row>
    <row r="83" spans="1:45" ht="12" customHeight="1" x14ac:dyDescent="0.25">
      <c r="A83" s="396" t="s">
        <v>216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0"/>
      <c r="AL83" s="390"/>
      <c r="AM83" s="391"/>
      <c r="AN83" s="391"/>
      <c r="AO83" s="306"/>
      <c r="AP83" s="306"/>
      <c r="AQ83" s="303"/>
    </row>
    <row r="84" spans="1:45" ht="12" customHeight="1" x14ac:dyDescent="0.25">
      <c r="A84" s="396" t="s">
        <v>727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0"/>
      <c r="AL84" s="390"/>
      <c r="AM84" s="391"/>
      <c r="AN84" s="391"/>
      <c r="AO84" s="306"/>
      <c r="AP84" s="306"/>
      <c r="AQ84" s="303"/>
    </row>
    <row r="85" spans="1:45" ht="12" customHeight="1" x14ac:dyDescent="0.25">
      <c r="A85" s="392" t="s">
        <v>215</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307"/>
      <c r="AP85" s="307"/>
      <c r="AQ85" s="287"/>
    </row>
    <row r="86" spans="1:45" ht="27.75" customHeight="1" x14ac:dyDescent="0.25">
      <c r="A86" s="387" t="s">
        <v>728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306"/>
      <c r="AP86" s="306"/>
      <c r="AQ86" s="303"/>
    </row>
    <row r="87" spans="1:45" x14ac:dyDescent="0.25">
      <c r="A87" s="387" t="s">
        <v>729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306"/>
      <c r="AP87" s="306"/>
      <c r="AQ87" s="303"/>
    </row>
    <row r="88" spans="1:45" ht="14.25" customHeight="1" x14ac:dyDescent="0.25">
      <c r="A88" s="376" t="s">
        <v>730</v>
      </c>
      <c r="B88" s="377"/>
      <c r="C88" s="377"/>
      <c r="D88" s="378"/>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79"/>
      <c r="AL88" s="380"/>
      <c r="AM88" s="381"/>
      <c r="AN88" s="382"/>
      <c r="AO88" s="306"/>
      <c r="AP88" s="306"/>
      <c r="AQ88" s="303"/>
    </row>
    <row r="89" spans="1:45" x14ac:dyDescent="0.25">
      <c r="A89" s="376" t="s">
        <v>731</v>
      </c>
      <c r="B89" s="377"/>
      <c r="C89" s="377"/>
      <c r="D89" s="378"/>
      <c r="E89" s="308"/>
      <c r="F89" s="308"/>
      <c r="G89" s="308"/>
      <c r="H89" s="308"/>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79"/>
      <c r="AL89" s="380"/>
      <c r="AM89" s="381"/>
      <c r="AN89" s="382"/>
      <c r="AO89" s="306"/>
      <c r="AP89" s="306"/>
      <c r="AQ89" s="287"/>
    </row>
    <row r="90" spans="1:45" ht="12" customHeight="1" thickBot="1" x14ac:dyDescent="0.3">
      <c r="A90" s="309" t="s">
        <v>732</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383"/>
      <c r="AL90" s="384"/>
      <c r="AM90" s="385"/>
      <c r="AN90" s="386"/>
      <c r="AO90" s="311"/>
      <c r="AP90" s="311"/>
      <c r="AQ90" s="289"/>
    </row>
    <row r="91" spans="1:45" ht="3" customHeight="1"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312"/>
    </row>
    <row r="92" spans="1:45" ht="13.5" customHeight="1" x14ac:dyDescent="0.25">
      <c r="A92" s="290" t="s">
        <v>733</v>
      </c>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312"/>
    </row>
    <row r="93" spans="1:45" ht="13.5" customHeight="1" x14ac:dyDescent="0.25">
      <c r="A93" s="313" t="s">
        <v>734</v>
      </c>
      <c r="B93" s="314"/>
      <c r="C93" s="315"/>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2"/>
      <c r="AQ93" s="312"/>
      <c r="AR93" s="312"/>
      <c r="AS93" s="312"/>
    </row>
    <row r="94" spans="1:45" ht="11.25" customHeight="1" x14ac:dyDescent="0.25">
      <c r="A94" s="313" t="s">
        <v>735</v>
      </c>
      <c r="B94" s="314"/>
      <c r="C94" s="315"/>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4"/>
      <c r="AK94" s="314"/>
      <c r="AL94" s="314"/>
      <c r="AM94" s="314"/>
      <c r="AN94" s="314"/>
      <c r="AO94" s="314"/>
      <c r="AP94" s="312"/>
      <c r="AQ94" s="312"/>
      <c r="AR94" s="312"/>
      <c r="AS94" s="287"/>
    </row>
    <row r="95" spans="1:45" x14ac:dyDescent="0.25">
      <c r="A95" s="313" t="s">
        <v>736</v>
      </c>
      <c r="B95" s="314"/>
      <c r="C95" s="315"/>
      <c r="D95" s="314"/>
      <c r="E95" s="314"/>
      <c r="F95" s="314"/>
      <c r="G95" s="314"/>
      <c r="H95" s="314"/>
      <c r="I95" s="314"/>
      <c r="J95" s="314"/>
      <c r="K95" s="314"/>
      <c r="L95" s="314"/>
      <c r="M95" s="314"/>
      <c r="N95" s="314"/>
      <c r="O95" s="314"/>
      <c r="P95" s="314"/>
      <c r="Q95" s="314"/>
      <c r="R95" s="314"/>
      <c r="S95" s="314"/>
      <c r="T95" s="314"/>
      <c r="U95" s="314"/>
      <c r="V95" s="314"/>
      <c r="W95" s="314"/>
      <c r="X95" s="314"/>
      <c r="Y95" s="314"/>
      <c r="Z95" s="314"/>
      <c r="AA95" s="314"/>
      <c r="AB95" s="314"/>
      <c r="AC95" s="314"/>
      <c r="AD95" s="314"/>
      <c r="AE95" s="314"/>
      <c r="AF95" s="314"/>
      <c r="AG95" s="314"/>
      <c r="AH95" s="314"/>
      <c r="AI95" s="314"/>
      <c r="AJ95" s="314"/>
      <c r="AK95" s="314"/>
      <c r="AL95" s="314"/>
      <c r="AM95" s="314"/>
      <c r="AN95" s="314"/>
      <c r="AO95" s="314"/>
      <c r="AP95" s="312"/>
      <c r="AQ95" s="312"/>
      <c r="AR95" s="312"/>
      <c r="AS95" s="287"/>
    </row>
    <row r="96" spans="1:45" x14ac:dyDescent="0.25">
      <c r="A96" s="290" t="s">
        <v>737</v>
      </c>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22:AR22"/>
    <mergeCell ref="A24:AJ24"/>
    <mergeCell ref="AK24:AL24"/>
    <mergeCell ref="A25:AJ25"/>
    <mergeCell ref="AK25:AL25"/>
    <mergeCell ref="AN25:AP25"/>
    <mergeCell ref="AQ25:AR25"/>
    <mergeCell ref="A26:AJ26"/>
    <mergeCell ref="AK26:AL26"/>
    <mergeCell ref="AN26:AP26"/>
    <mergeCell ref="A10:AR10"/>
    <mergeCell ref="A12:AR12"/>
    <mergeCell ref="A13:AR13"/>
    <mergeCell ref="A15:AR15"/>
    <mergeCell ref="A16:AR16"/>
    <mergeCell ref="A5:AR5"/>
    <mergeCell ref="A7:AR7"/>
    <mergeCell ref="A9:AR9"/>
    <mergeCell ref="A18:AR18"/>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2" zoomScale="85" zoomScaleNormal="85" zoomScaleSheetLayoutView="85" workbookViewId="0">
      <selection activeCell="K33" sqref="K3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ht="18.75" x14ac:dyDescent="0.25">
      <c r="A9" s="324" t="str">
        <f>'1. паспорт местоположение'!$A$9</f>
        <v>АО  "Россети Тюмень"</v>
      </c>
      <c r="B9" s="324"/>
      <c r="C9" s="324"/>
      <c r="D9" s="324"/>
      <c r="E9" s="324"/>
      <c r="F9" s="324"/>
      <c r="G9" s="324"/>
      <c r="H9" s="324"/>
      <c r="I9" s="324"/>
      <c r="J9" s="324"/>
      <c r="K9" s="324"/>
      <c r="L9" s="324"/>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ht="18.75" x14ac:dyDescent="0.25">
      <c r="A12" s="324" t="str">
        <f>'1. паспорт местоположение'!A12:C12</f>
        <v>I_TP3600.VL.0094</v>
      </c>
      <c r="B12" s="324"/>
      <c r="C12" s="324"/>
      <c r="D12" s="324"/>
      <c r="E12" s="324"/>
      <c r="F12" s="324"/>
      <c r="G12" s="324"/>
      <c r="H12" s="324"/>
      <c r="I12" s="324"/>
      <c r="J12" s="324"/>
      <c r="K12" s="324"/>
      <c r="L12" s="324"/>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s="197" customFormat="1" ht="99" customHeight="1" x14ac:dyDescent="0.25">
      <c r="A15" s="323"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3"/>
      <c r="C15" s="323"/>
      <c r="D15" s="323"/>
      <c r="E15" s="323"/>
      <c r="F15" s="323"/>
      <c r="G15" s="323"/>
      <c r="H15" s="323"/>
      <c r="I15" s="323"/>
      <c r="J15" s="323"/>
      <c r="K15" s="323"/>
      <c r="L15" s="323"/>
    </row>
    <row r="16" spans="1:44" x14ac:dyDescent="0.25">
      <c r="A16" s="327" t="s">
        <v>6</v>
      </c>
      <c r="B16" s="327"/>
      <c r="C16" s="327"/>
      <c r="D16" s="327"/>
      <c r="E16" s="327"/>
      <c r="F16" s="327"/>
      <c r="G16" s="327"/>
      <c r="H16" s="327"/>
      <c r="I16" s="327"/>
      <c r="J16" s="327"/>
      <c r="K16" s="327"/>
      <c r="L16" s="327"/>
    </row>
    <row r="17" spans="1:12" ht="15.75" customHeight="1" x14ac:dyDescent="0.25">
      <c r="L17" s="76"/>
    </row>
    <row r="18" spans="1:12" x14ac:dyDescent="0.25">
      <c r="K18" s="75"/>
    </row>
    <row r="19" spans="1:12" ht="15.75" customHeight="1" x14ac:dyDescent="0.25">
      <c r="A19" s="443" t="s">
        <v>371</v>
      </c>
      <c r="B19" s="443"/>
      <c r="C19" s="443"/>
      <c r="D19" s="443"/>
      <c r="E19" s="443"/>
      <c r="F19" s="443"/>
      <c r="G19" s="443"/>
      <c r="H19" s="443"/>
      <c r="I19" s="443"/>
      <c r="J19" s="443"/>
      <c r="K19" s="443"/>
      <c r="L19" s="443"/>
    </row>
    <row r="20" spans="1:12" x14ac:dyDescent="0.25">
      <c r="A20" s="60"/>
      <c r="B20" s="60"/>
      <c r="C20" s="74"/>
      <c r="D20" s="74"/>
      <c r="E20" s="74"/>
      <c r="F20" s="74"/>
      <c r="G20" s="74"/>
      <c r="H20" s="74"/>
      <c r="I20" s="74"/>
      <c r="J20" s="74"/>
      <c r="K20" s="74"/>
      <c r="L20" s="74"/>
    </row>
    <row r="21" spans="1:12" ht="28.5" customHeight="1" x14ac:dyDescent="0.25">
      <c r="A21" s="444" t="s">
        <v>190</v>
      </c>
      <c r="B21" s="444" t="s">
        <v>189</v>
      </c>
      <c r="C21" s="450" t="s">
        <v>304</v>
      </c>
      <c r="D21" s="450"/>
      <c r="E21" s="450"/>
      <c r="F21" s="450"/>
      <c r="G21" s="450"/>
      <c r="H21" s="450"/>
      <c r="I21" s="445" t="s">
        <v>188</v>
      </c>
      <c r="J21" s="447" t="s">
        <v>306</v>
      </c>
      <c r="K21" s="444" t="s">
        <v>187</v>
      </c>
      <c r="L21" s="446" t="s">
        <v>305</v>
      </c>
    </row>
    <row r="22" spans="1:12" ht="58.5" customHeight="1" x14ac:dyDescent="0.25">
      <c r="A22" s="444"/>
      <c r="B22" s="444"/>
      <c r="C22" s="451" t="s">
        <v>2</v>
      </c>
      <c r="D22" s="451"/>
      <c r="E22" s="98"/>
      <c r="F22" s="99"/>
      <c r="G22" s="452" t="s">
        <v>628</v>
      </c>
      <c r="H22" s="453"/>
      <c r="I22" s="445"/>
      <c r="J22" s="448"/>
      <c r="K22" s="444"/>
      <c r="L22" s="446"/>
    </row>
    <row r="23" spans="1:12" ht="47.25" x14ac:dyDescent="0.25">
      <c r="A23" s="444"/>
      <c r="B23" s="444"/>
      <c r="C23" s="73" t="s">
        <v>186</v>
      </c>
      <c r="D23" s="73" t="s">
        <v>185</v>
      </c>
      <c r="E23" s="73" t="s">
        <v>186</v>
      </c>
      <c r="F23" s="73" t="s">
        <v>185</v>
      </c>
      <c r="G23" s="73" t="s">
        <v>186</v>
      </c>
      <c r="H23" s="73" t="s">
        <v>185</v>
      </c>
      <c r="I23" s="445"/>
      <c r="J23" s="449"/>
      <c r="K23" s="444"/>
      <c r="L23" s="446"/>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5" t="s">
        <v>410</v>
      </c>
      <c r="D26" s="125"/>
      <c r="E26" s="129"/>
      <c r="F26" s="129"/>
      <c r="G26" s="125" t="s">
        <v>410</v>
      </c>
      <c r="H26" s="125"/>
      <c r="I26" s="125"/>
      <c r="J26" s="125"/>
      <c r="K26" s="66"/>
      <c r="L26" s="66"/>
    </row>
    <row r="27" spans="1:12" s="61" customFormat="1" ht="39" customHeight="1" x14ac:dyDescent="0.25">
      <c r="A27" s="68" t="s">
        <v>182</v>
      </c>
      <c r="B27" s="72" t="s">
        <v>313</v>
      </c>
      <c r="C27" s="125" t="s">
        <v>410</v>
      </c>
      <c r="D27" s="125"/>
      <c r="E27" s="129"/>
      <c r="F27" s="129"/>
      <c r="G27" s="125" t="s">
        <v>410</v>
      </c>
      <c r="H27" s="125"/>
      <c r="I27" s="125"/>
      <c r="J27" s="125"/>
      <c r="K27" s="66"/>
      <c r="L27" s="66"/>
    </row>
    <row r="28" spans="1:12" s="61" customFormat="1" ht="70.5" customHeight="1" x14ac:dyDescent="0.25">
      <c r="A28" s="68" t="s">
        <v>312</v>
      </c>
      <c r="B28" s="72" t="s">
        <v>317</v>
      </c>
      <c r="C28" s="125" t="s">
        <v>410</v>
      </c>
      <c r="D28" s="125"/>
      <c r="E28" s="129"/>
      <c r="F28" s="129"/>
      <c r="G28" s="125" t="s">
        <v>410</v>
      </c>
      <c r="H28" s="125"/>
      <c r="I28" s="125"/>
      <c r="J28" s="125"/>
      <c r="K28" s="66"/>
      <c r="L28" s="66"/>
    </row>
    <row r="29" spans="1:12" s="61" customFormat="1" ht="54" customHeight="1" x14ac:dyDescent="0.25">
      <c r="A29" s="68" t="s">
        <v>181</v>
      </c>
      <c r="B29" s="72" t="s">
        <v>316</v>
      </c>
      <c r="C29" s="125" t="s">
        <v>410</v>
      </c>
      <c r="D29" s="125"/>
      <c r="E29" s="129"/>
      <c r="F29" s="129"/>
      <c r="G29" s="125" t="s">
        <v>410</v>
      </c>
      <c r="H29" s="125"/>
      <c r="I29" s="125"/>
      <c r="J29" s="125"/>
      <c r="K29" s="66"/>
      <c r="L29" s="66"/>
    </row>
    <row r="30" spans="1:12" s="61" customFormat="1" ht="42" customHeight="1" x14ac:dyDescent="0.25">
      <c r="A30" s="68" t="s">
        <v>180</v>
      </c>
      <c r="B30" s="72" t="s">
        <v>318</v>
      </c>
      <c r="C30" s="125" t="s">
        <v>410</v>
      </c>
      <c r="D30" s="125"/>
      <c r="E30" s="129"/>
      <c r="F30" s="129"/>
      <c r="G30" s="125" t="s">
        <v>410</v>
      </c>
      <c r="H30" s="125"/>
      <c r="I30" s="125"/>
      <c r="J30" s="125"/>
      <c r="K30" s="66"/>
      <c r="L30" s="66"/>
    </row>
    <row r="31" spans="1:12" s="61" customFormat="1" ht="37.5" customHeight="1" x14ac:dyDescent="0.25">
      <c r="A31" s="68" t="s">
        <v>179</v>
      </c>
      <c r="B31" s="67" t="s">
        <v>314</v>
      </c>
      <c r="C31" s="125" t="s">
        <v>410</v>
      </c>
      <c r="D31" s="125"/>
      <c r="E31" s="130"/>
      <c r="F31" s="130"/>
      <c r="G31" s="270">
        <v>44287</v>
      </c>
      <c r="H31" s="270">
        <v>44315</v>
      </c>
      <c r="I31" s="131">
        <v>1</v>
      </c>
      <c r="J31" s="131">
        <v>1</v>
      </c>
      <c r="K31" s="66"/>
      <c r="L31" s="66"/>
    </row>
    <row r="32" spans="1:12" s="61" customFormat="1" ht="31.5" x14ac:dyDescent="0.25">
      <c r="A32" s="68" t="s">
        <v>177</v>
      </c>
      <c r="B32" s="67" t="s">
        <v>319</v>
      </c>
      <c r="C32" s="125" t="s">
        <v>410</v>
      </c>
      <c r="D32" s="125"/>
      <c r="E32" s="130"/>
      <c r="F32" s="130"/>
      <c r="G32" s="270">
        <f>H31+60</f>
        <v>44375</v>
      </c>
      <c r="H32" s="270">
        <v>44620</v>
      </c>
      <c r="I32" s="131">
        <v>1</v>
      </c>
      <c r="J32" s="131">
        <v>1</v>
      </c>
      <c r="K32" s="66"/>
      <c r="L32" s="66"/>
    </row>
    <row r="33" spans="1:12" s="61" customFormat="1" ht="37.5" customHeight="1" x14ac:dyDescent="0.25">
      <c r="A33" s="68" t="s">
        <v>330</v>
      </c>
      <c r="B33" s="67" t="s">
        <v>266</v>
      </c>
      <c r="C33" s="125" t="s">
        <v>410</v>
      </c>
      <c r="D33" s="125"/>
      <c r="E33" s="130"/>
      <c r="F33" s="130"/>
      <c r="G33" s="125" t="s">
        <v>410</v>
      </c>
      <c r="H33" s="125" t="s">
        <v>410</v>
      </c>
      <c r="I33" s="125"/>
      <c r="J33" s="125"/>
      <c r="K33" s="66"/>
      <c r="L33" s="66"/>
    </row>
    <row r="34" spans="1:12" s="61" customFormat="1" ht="47.25" customHeight="1" x14ac:dyDescent="0.25">
      <c r="A34" s="68" t="s">
        <v>331</v>
      </c>
      <c r="B34" s="67" t="s">
        <v>323</v>
      </c>
      <c r="C34" s="125" t="s">
        <v>410</v>
      </c>
      <c r="D34" s="125"/>
      <c r="E34" s="132"/>
      <c r="F34" s="132"/>
      <c r="G34" s="125" t="s">
        <v>410</v>
      </c>
      <c r="H34" s="125" t="s">
        <v>410</v>
      </c>
      <c r="I34" s="125"/>
      <c r="J34" s="125"/>
      <c r="K34" s="70"/>
      <c r="L34" s="66"/>
    </row>
    <row r="35" spans="1:12" s="61" customFormat="1" ht="49.5" customHeight="1" x14ac:dyDescent="0.25">
      <c r="A35" s="68" t="s">
        <v>332</v>
      </c>
      <c r="B35" s="67" t="s">
        <v>178</v>
      </c>
      <c r="C35" s="125" t="s">
        <v>410</v>
      </c>
      <c r="D35" s="125"/>
      <c r="E35" s="132"/>
      <c r="F35" s="132"/>
      <c r="G35" s="270">
        <v>44602</v>
      </c>
      <c r="H35" s="270">
        <v>44648</v>
      </c>
      <c r="I35" s="131">
        <v>1</v>
      </c>
      <c r="J35" s="131">
        <v>1</v>
      </c>
      <c r="K35" s="70"/>
      <c r="L35" s="66"/>
    </row>
    <row r="36" spans="1:12" ht="37.5" customHeight="1" x14ac:dyDescent="0.25">
      <c r="A36" s="68" t="s">
        <v>333</v>
      </c>
      <c r="B36" s="67" t="s">
        <v>315</v>
      </c>
      <c r="C36" s="125" t="s">
        <v>410</v>
      </c>
      <c r="D36" s="125"/>
      <c r="E36" s="133"/>
      <c r="F36" s="133"/>
      <c r="G36" s="125" t="s">
        <v>410</v>
      </c>
      <c r="H36" s="125" t="s">
        <v>410</v>
      </c>
      <c r="I36" s="125"/>
      <c r="J36" s="125"/>
      <c r="K36" s="66"/>
      <c r="L36" s="66"/>
    </row>
    <row r="37" spans="1:12" x14ac:dyDescent="0.25">
      <c r="A37" s="68" t="s">
        <v>334</v>
      </c>
      <c r="B37" s="67" t="s">
        <v>176</v>
      </c>
      <c r="C37" s="125" t="s">
        <v>410</v>
      </c>
      <c r="D37" s="125"/>
      <c r="E37" s="201"/>
      <c r="F37" s="202"/>
      <c r="G37" s="270">
        <f>H32</f>
        <v>44620</v>
      </c>
      <c r="H37" s="270">
        <v>44640</v>
      </c>
      <c r="I37" s="131">
        <v>1</v>
      </c>
      <c r="J37" s="131">
        <v>1</v>
      </c>
      <c r="K37" s="66"/>
      <c r="L37" s="66"/>
    </row>
    <row r="38" spans="1:12" x14ac:dyDescent="0.25">
      <c r="A38" s="68" t="s">
        <v>626</v>
      </c>
      <c r="B38" s="69" t="s">
        <v>175</v>
      </c>
      <c r="C38" s="134"/>
      <c r="D38" s="133"/>
      <c r="E38" s="133"/>
      <c r="F38" s="133"/>
      <c r="G38" s="134"/>
      <c r="H38" s="133"/>
      <c r="I38" s="133"/>
      <c r="J38" s="133"/>
      <c r="K38" s="66"/>
      <c r="L38" s="66"/>
    </row>
    <row r="39" spans="1:12" ht="63" x14ac:dyDescent="0.25">
      <c r="A39" s="68">
        <v>2</v>
      </c>
      <c r="B39" s="67" t="s">
        <v>320</v>
      </c>
      <c r="C39" s="203">
        <v>44197</v>
      </c>
      <c r="D39" s="203">
        <v>44926</v>
      </c>
      <c r="E39" s="201"/>
      <c r="F39" s="202"/>
      <c r="G39" s="203">
        <v>44197</v>
      </c>
      <c r="H39" s="203">
        <v>45412</v>
      </c>
      <c r="I39" s="131">
        <v>0.36</v>
      </c>
      <c r="J39" s="131">
        <v>1</v>
      </c>
      <c r="K39" s="66"/>
      <c r="L39" s="66"/>
    </row>
    <row r="40" spans="1:12" ht="33.75" customHeight="1" x14ac:dyDescent="0.25">
      <c r="A40" s="68" t="s">
        <v>174</v>
      </c>
      <c r="B40" s="67" t="s">
        <v>322</v>
      </c>
      <c r="C40" s="128" t="s">
        <v>410</v>
      </c>
      <c r="D40" s="128"/>
      <c r="E40" s="133"/>
      <c r="F40" s="133"/>
      <c r="G40" s="128" t="s">
        <v>410</v>
      </c>
      <c r="H40" s="128"/>
      <c r="I40" s="128"/>
      <c r="J40" s="128"/>
      <c r="K40" s="66"/>
      <c r="L40" s="66"/>
    </row>
    <row r="41" spans="1:12" ht="63" customHeight="1" x14ac:dyDescent="0.25">
      <c r="A41" s="68" t="s">
        <v>173</v>
      </c>
      <c r="B41" s="69" t="s">
        <v>400</v>
      </c>
      <c r="C41" s="134"/>
      <c r="D41" s="133"/>
      <c r="E41" s="133"/>
      <c r="F41" s="133"/>
      <c r="G41" s="134"/>
      <c r="H41" s="133"/>
      <c r="I41" s="133"/>
      <c r="J41" s="133"/>
      <c r="K41" s="66"/>
      <c r="L41" s="66"/>
    </row>
    <row r="42" spans="1:12" ht="58.5" customHeight="1" x14ac:dyDescent="0.25">
      <c r="A42" s="68">
        <v>3</v>
      </c>
      <c r="B42" s="67" t="s">
        <v>321</v>
      </c>
      <c r="C42" s="126" t="s">
        <v>410</v>
      </c>
      <c r="D42" s="126"/>
      <c r="E42" s="133"/>
      <c r="F42" s="133"/>
      <c r="G42" s="126" t="s">
        <v>410</v>
      </c>
      <c r="H42" s="126"/>
      <c r="I42" s="126"/>
      <c r="J42" s="126"/>
      <c r="K42" s="66"/>
      <c r="L42" s="66"/>
    </row>
    <row r="43" spans="1:12" ht="34.5" customHeight="1" x14ac:dyDescent="0.25">
      <c r="A43" s="68" t="s">
        <v>172</v>
      </c>
      <c r="B43" s="67" t="s">
        <v>170</v>
      </c>
      <c r="C43" s="128" t="s">
        <v>410</v>
      </c>
      <c r="D43" s="126"/>
      <c r="E43" s="133"/>
      <c r="F43" s="133"/>
      <c r="G43" s="128" t="s">
        <v>410</v>
      </c>
      <c r="H43" s="126"/>
      <c r="I43" s="126"/>
      <c r="J43" s="126"/>
      <c r="K43" s="66"/>
      <c r="L43" s="66"/>
    </row>
    <row r="44" spans="1:12" ht="24.75" customHeight="1" x14ac:dyDescent="0.25">
      <c r="A44" s="68" t="s">
        <v>171</v>
      </c>
      <c r="B44" s="67" t="s">
        <v>168</v>
      </c>
      <c r="C44" s="126" t="s">
        <v>410</v>
      </c>
      <c r="D44" s="126"/>
      <c r="E44" s="133"/>
      <c r="F44" s="133"/>
      <c r="G44" s="126" t="s">
        <v>410</v>
      </c>
      <c r="H44" s="126"/>
      <c r="I44" s="126"/>
      <c r="J44" s="126"/>
      <c r="K44" s="66"/>
      <c r="L44" s="66"/>
    </row>
    <row r="45" spans="1:12" ht="90.75" customHeight="1" x14ac:dyDescent="0.25">
      <c r="A45" s="68" t="s">
        <v>169</v>
      </c>
      <c r="B45" s="67" t="s">
        <v>326</v>
      </c>
      <c r="C45" s="126" t="s">
        <v>410</v>
      </c>
      <c r="D45" s="126"/>
      <c r="E45" s="133"/>
      <c r="F45" s="133"/>
      <c r="G45" s="126" t="s">
        <v>410</v>
      </c>
      <c r="H45" s="126"/>
      <c r="I45" s="126"/>
      <c r="J45" s="126"/>
      <c r="K45" s="66"/>
      <c r="L45" s="66"/>
    </row>
    <row r="46" spans="1:12" ht="167.25" customHeight="1" x14ac:dyDescent="0.25">
      <c r="A46" s="68" t="s">
        <v>167</v>
      </c>
      <c r="B46" s="67" t="s">
        <v>324</v>
      </c>
      <c r="C46" s="126" t="s">
        <v>410</v>
      </c>
      <c r="D46" s="126"/>
      <c r="E46" s="133"/>
      <c r="F46" s="133"/>
      <c r="G46" s="126" t="s">
        <v>410</v>
      </c>
      <c r="H46" s="126"/>
      <c r="I46" s="126"/>
      <c r="J46" s="126"/>
      <c r="K46" s="66"/>
      <c r="L46" s="66"/>
    </row>
    <row r="47" spans="1:12" ht="30.75" customHeight="1" x14ac:dyDescent="0.25">
      <c r="A47" s="68" t="s">
        <v>165</v>
      </c>
      <c r="B47" s="67" t="s">
        <v>166</v>
      </c>
      <c r="C47" s="126" t="s">
        <v>410</v>
      </c>
      <c r="D47" s="126"/>
      <c r="E47" s="133"/>
      <c r="F47" s="133"/>
      <c r="G47" s="126" t="s">
        <v>410</v>
      </c>
      <c r="H47" s="126"/>
      <c r="I47" s="126"/>
      <c r="J47" s="126"/>
      <c r="K47" s="66"/>
      <c r="L47" s="66"/>
    </row>
    <row r="48" spans="1:12" ht="37.5" customHeight="1" x14ac:dyDescent="0.25">
      <c r="A48" s="68" t="s">
        <v>627</v>
      </c>
      <c r="B48" s="69" t="s">
        <v>164</v>
      </c>
      <c r="C48" s="134"/>
      <c r="D48" s="134"/>
      <c r="E48" s="133"/>
      <c r="F48" s="133"/>
      <c r="G48" s="134"/>
      <c r="H48" s="134"/>
      <c r="I48" s="133"/>
      <c r="J48" s="133"/>
      <c r="K48" s="66"/>
      <c r="L48" s="66"/>
    </row>
    <row r="49" spans="1:12" ht="35.25" customHeight="1" x14ac:dyDescent="0.25">
      <c r="A49" s="68">
        <v>4</v>
      </c>
      <c r="B49" s="67" t="s">
        <v>162</v>
      </c>
      <c r="C49" s="126" t="s">
        <v>410</v>
      </c>
      <c r="D49" s="126"/>
      <c r="E49" s="133"/>
      <c r="F49" s="133"/>
      <c r="G49" s="126" t="s">
        <v>410</v>
      </c>
      <c r="H49" s="126"/>
      <c r="I49" s="126"/>
      <c r="J49" s="126"/>
      <c r="K49" s="66"/>
      <c r="L49" s="66"/>
    </row>
    <row r="50" spans="1:12" ht="86.25" customHeight="1" x14ac:dyDescent="0.25">
      <c r="A50" s="68" t="s">
        <v>163</v>
      </c>
      <c r="B50" s="67" t="s">
        <v>325</v>
      </c>
      <c r="C50" s="196">
        <v>44905</v>
      </c>
      <c r="D50" s="196">
        <v>46001</v>
      </c>
      <c r="E50" s="133"/>
      <c r="F50" s="133"/>
      <c r="G50" s="196">
        <v>44905</v>
      </c>
      <c r="H50" s="196">
        <v>46001</v>
      </c>
      <c r="I50" s="131">
        <v>0.2</v>
      </c>
      <c r="J50" s="131">
        <v>1</v>
      </c>
      <c r="K50" s="66"/>
      <c r="L50" s="66"/>
    </row>
    <row r="51" spans="1:12" ht="77.25" customHeight="1" x14ac:dyDescent="0.25">
      <c r="A51" s="68" t="s">
        <v>161</v>
      </c>
      <c r="B51" s="67" t="s">
        <v>327</v>
      </c>
      <c r="C51" s="126" t="s">
        <v>410</v>
      </c>
      <c r="D51" s="126"/>
      <c r="E51" s="133"/>
      <c r="F51" s="133"/>
      <c r="G51" s="126" t="s">
        <v>410</v>
      </c>
      <c r="H51" s="126"/>
      <c r="I51" s="126"/>
      <c r="J51" s="126"/>
      <c r="K51" s="66"/>
      <c r="L51" s="66"/>
    </row>
    <row r="52" spans="1:12" ht="71.25" customHeight="1" x14ac:dyDescent="0.25">
      <c r="A52" s="68" t="s">
        <v>159</v>
      </c>
      <c r="B52" s="67" t="s">
        <v>160</v>
      </c>
      <c r="C52" s="126" t="s">
        <v>410</v>
      </c>
      <c r="D52" s="126"/>
      <c r="E52" s="133"/>
      <c r="F52" s="133"/>
      <c r="G52" s="126" t="s">
        <v>410</v>
      </c>
      <c r="H52" s="126"/>
      <c r="I52" s="126"/>
      <c r="J52" s="126"/>
      <c r="K52" s="66"/>
      <c r="L52" s="66"/>
    </row>
    <row r="53" spans="1:12" ht="48" customHeight="1" x14ac:dyDescent="0.25">
      <c r="A53" s="68" t="s">
        <v>157</v>
      </c>
      <c r="B53" s="236" t="s">
        <v>328</v>
      </c>
      <c r="C53" s="196">
        <v>44920</v>
      </c>
      <c r="D53" s="196">
        <v>46016</v>
      </c>
      <c r="E53" s="133"/>
      <c r="F53" s="133"/>
      <c r="G53" s="196">
        <v>44920</v>
      </c>
      <c r="H53" s="196">
        <v>46016</v>
      </c>
      <c r="I53" s="131">
        <v>0.2</v>
      </c>
      <c r="J53" s="131">
        <v>1</v>
      </c>
      <c r="K53" s="66"/>
      <c r="L53" s="66"/>
    </row>
    <row r="54" spans="1:12" ht="46.5" customHeight="1" x14ac:dyDescent="0.25">
      <c r="A54" s="68" t="s">
        <v>329</v>
      </c>
      <c r="B54" s="67" t="s">
        <v>158</v>
      </c>
      <c r="C54" s="126" t="s">
        <v>410</v>
      </c>
      <c r="D54" s="126"/>
      <c r="E54" s="133"/>
      <c r="F54" s="133"/>
      <c r="G54" s="126" t="s">
        <v>410</v>
      </c>
      <c r="H54" s="126"/>
      <c r="I54" s="126"/>
      <c r="J54" s="126"/>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6"/>
  <sheetViews>
    <sheetView tabSelected="1" zoomScale="70" zoomScaleNormal="70" zoomScaleSheetLayoutView="55" workbookViewId="0">
      <selection activeCell="A9" sqref="A9:Q9"/>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3" t="s">
        <v>68</v>
      </c>
    </row>
    <row r="2" spans="1:36" ht="18.75" x14ac:dyDescent="0.3">
      <c r="AC2" s="155" t="s">
        <v>10</v>
      </c>
    </row>
    <row r="3" spans="1:36" ht="18.75" x14ac:dyDescent="0.3">
      <c r="AC3" s="155" t="s">
        <v>67</v>
      </c>
    </row>
    <row r="4" spans="1:36"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row>
    <row r="5" spans="1:36" ht="20.25" x14ac:dyDescent="0.3">
      <c r="E5" s="212"/>
      <c r="Q5" s="155"/>
    </row>
    <row r="6" spans="1:36" ht="18.75" x14ac:dyDescent="0.25">
      <c r="A6" s="362" t="s">
        <v>9</v>
      </c>
      <c r="B6" s="362"/>
      <c r="C6" s="362"/>
      <c r="D6" s="362"/>
      <c r="E6" s="362"/>
      <c r="F6" s="362"/>
      <c r="G6" s="362"/>
      <c r="H6" s="362"/>
      <c r="I6" s="362"/>
      <c r="J6" s="362"/>
      <c r="K6" s="362"/>
      <c r="L6" s="362"/>
      <c r="M6" s="362"/>
      <c r="N6" s="362"/>
      <c r="O6" s="362"/>
      <c r="P6" s="362"/>
      <c r="Q6" s="362"/>
    </row>
    <row r="7" spans="1:36" ht="18.75" x14ac:dyDescent="0.25">
      <c r="A7" s="156"/>
      <c r="B7" s="156"/>
      <c r="C7" s="156"/>
      <c r="D7" s="156"/>
      <c r="E7" s="156"/>
      <c r="F7" s="156"/>
      <c r="G7" s="156"/>
      <c r="H7" s="65"/>
      <c r="I7" s="65"/>
      <c r="J7" s="65"/>
      <c r="K7" s="65"/>
      <c r="L7" s="65"/>
      <c r="M7" s="65"/>
      <c r="N7" s="65"/>
      <c r="O7" s="65"/>
      <c r="P7" s="65"/>
      <c r="Q7" s="65"/>
    </row>
    <row r="8" spans="1:36"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row>
    <row r="9" spans="1:36" ht="18.75" customHeight="1" x14ac:dyDescent="0.25">
      <c r="A9" s="360" t="s">
        <v>8</v>
      </c>
      <c r="B9" s="360"/>
      <c r="C9" s="360"/>
      <c r="D9" s="360"/>
      <c r="E9" s="360"/>
      <c r="F9" s="360"/>
      <c r="G9" s="360"/>
      <c r="H9" s="360"/>
      <c r="I9" s="360"/>
      <c r="J9" s="360"/>
      <c r="K9" s="360"/>
      <c r="L9" s="360"/>
      <c r="M9" s="360"/>
      <c r="N9" s="360"/>
      <c r="O9" s="360"/>
      <c r="P9" s="360"/>
      <c r="Q9" s="360"/>
    </row>
    <row r="10" spans="1:36" ht="18.75" x14ac:dyDescent="0.25">
      <c r="A10" s="156"/>
      <c r="B10" s="156"/>
      <c r="C10" s="156"/>
      <c r="D10" s="156"/>
      <c r="E10" s="156"/>
      <c r="F10" s="156"/>
      <c r="G10" s="156"/>
      <c r="H10" s="65"/>
      <c r="I10" s="65"/>
      <c r="J10" s="65"/>
      <c r="K10" s="65"/>
      <c r="L10" s="65"/>
      <c r="M10" s="65"/>
      <c r="N10" s="65"/>
      <c r="O10" s="65"/>
      <c r="P10" s="65"/>
      <c r="Q10" s="65"/>
    </row>
    <row r="11" spans="1:36" x14ac:dyDescent="0.25">
      <c r="A11" s="470" t="str">
        <f>'1. паспорт местоположение'!$A$12</f>
        <v>I_TP3600.VL.0094</v>
      </c>
      <c r="B11" s="470"/>
      <c r="C11" s="470"/>
      <c r="D11" s="470"/>
      <c r="E11" s="470"/>
      <c r="F11" s="470"/>
      <c r="G11" s="470"/>
      <c r="H11" s="470"/>
      <c r="I11" s="470"/>
      <c r="J11" s="470"/>
      <c r="K11" s="470"/>
      <c r="L11" s="470"/>
      <c r="M11" s="470"/>
      <c r="N11" s="470"/>
      <c r="O11" s="470"/>
      <c r="P11" s="470"/>
      <c r="Q11" s="470"/>
    </row>
    <row r="12" spans="1:36" x14ac:dyDescent="0.25">
      <c r="A12" s="360" t="s">
        <v>7</v>
      </c>
      <c r="B12" s="360"/>
      <c r="C12" s="360"/>
      <c r="D12" s="360"/>
      <c r="E12" s="360"/>
      <c r="F12" s="360"/>
      <c r="G12" s="360"/>
      <c r="H12" s="360"/>
      <c r="I12" s="360"/>
      <c r="J12" s="360"/>
      <c r="K12" s="360"/>
      <c r="L12" s="360"/>
      <c r="M12" s="360"/>
      <c r="N12" s="360"/>
      <c r="O12" s="360"/>
      <c r="P12" s="360"/>
      <c r="Q12" s="360"/>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6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J14" s="269"/>
    </row>
    <row r="15" spans="1:36" ht="15.75" customHeight="1" x14ac:dyDescent="0.25">
      <c r="A15" s="360" t="s">
        <v>6</v>
      </c>
      <c r="B15" s="360"/>
      <c r="C15" s="360"/>
      <c r="D15" s="360"/>
      <c r="E15" s="360"/>
      <c r="F15" s="360"/>
      <c r="G15" s="360"/>
      <c r="H15" s="360"/>
      <c r="I15" s="360"/>
      <c r="J15" s="360"/>
      <c r="K15" s="360"/>
      <c r="L15" s="360"/>
      <c r="M15" s="360"/>
      <c r="N15" s="360"/>
      <c r="O15" s="360"/>
      <c r="P15" s="360"/>
      <c r="Q15" s="360"/>
      <c r="AJ15" s="269"/>
    </row>
    <row r="16" spans="1:36" ht="15.75" customHeight="1" x14ac:dyDescent="0.25">
      <c r="A16" s="317"/>
      <c r="B16" s="317"/>
      <c r="C16" s="317"/>
      <c r="D16" s="317"/>
      <c r="E16" s="317"/>
      <c r="F16" s="317"/>
      <c r="G16" s="317"/>
      <c r="H16" s="317"/>
      <c r="I16" s="317"/>
      <c r="J16" s="317"/>
      <c r="K16" s="317"/>
      <c r="L16" s="317"/>
      <c r="M16" s="317"/>
      <c r="N16" s="317"/>
      <c r="O16" s="317"/>
      <c r="P16" s="317"/>
      <c r="Q16" s="317"/>
      <c r="AJ16" s="269"/>
    </row>
    <row r="18" spans="1:30" x14ac:dyDescent="0.25">
      <c r="A18" s="454" t="s">
        <v>372</v>
      </c>
      <c r="B18" s="454"/>
      <c r="C18" s="454"/>
      <c r="D18" s="454"/>
      <c r="E18" s="454"/>
      <c r="F18" s="454"/>
      <c r="G18" s="454"/>
      <c r="H18" s="454"/>
      <c r="I18" s="454"/>
      <c r="J18" s="454"/>
      <c r="K18" s="454"/>
      <c r="L18" s="454"/>
      <c r="M18" s="454"/>
      <c r="N18" s="454"/>
      <c r="O18" s="454"/>
      <c r="P18" s="454"/>
      <c r="Q18" s="454"/>
    </row>
    <row r="20" spans="1:30" s="221" customFormat="1" ht="33" customHeight="1" x14ac:dyDescent="0.25">
      <c r="A20" s="455" t="s">
        <v>156</v>
      </c>
      <c r="B20" s="455" t="s">
        <v>155</v>
      </c>
      <c r="C20" s="460" t="s">
        <v>154</v>
      </c>
      <c r="D20" s="460"/>
      <c r="E20" s="461" t="s">
        <v>557</v>
      </c>
      <c r="F20" s="461"/>
      <c r="G20" s="462" t="s">
        <v>707</v>
      </c>
      <c r="H20" s="458" t="s">
        <v>629</v>
      </c>
      <c r="I20" s="459"/>
      <c r="J20" s="459"/>
      <c r="K20" s="459"/>
      <c r="L20" s="458" t="s">
        <v>630</v>
      </c>
      <c r="M20" s="459"/>
      <c r="N20" s="459"/>
      <c r="O20" s="459"/>
      <c r="P20" s="458" t="s">
        <v>631</v>
      </c>
      <c r="Q20" s="459"/>
      <c r="R20" s="459"/>
      <c r="S20" s="459"/>
      <c r="T20" s="458" t="s">
        <v>632</v>
      </c>
      <c r="U20" s="459"/>
      <c r="V20" s="459"/>
      <c r="W20" s="459"/>
      <c r="X20" s="458" t="s">
        <v>633</v>
      </c>
      <c r="Y20" s="459"/>
      <c r="Z20" s="459"/>
      <c r="AA20" s="459"/>
      <c r="AB20" s="466" t="s">
        <v>153</v>
      </c>
      <c r="AC20" s="467"/>
    </row>
    <row r="21" spans="1:30" s="221" customFormat="1" ht="81.75" customHeight="1" x14ac:dyDescent="0.25">
      <c r="A21" s="456"/>
      <c r="B21" s="456"/>
      <c r="C21" s="460"/>
      <c r="D21" s="460"/>
      <c r="E21" s="461"/>
      <c r="F21" s="461"/>
      <c r="G21" s="463"/>
      <c r="H21" s="460" t="s">
        <v>2</v>
      </c>
      <c r="I21" s="460"/>
      <c r="J21" s="460" t="s">
        <v>558</v>
      </c>
      <c r="K21" s="460"/>
      <c r="L21" s="460" t="s">
        <v>2</v>
      </c>
      <c r="M21" s="460"/>
      <c r="N21" s="460" t="s">
        <v>558</v>
      </c>
      <c r="O21" s="460"/>
      <c r="P21" s="460" t="s">
        <v>2</v>
      </c>
      <c r="Q21" s="460"/>
      <c r="R21" s="460" t="s">
        <v>558</v>
      </c>
      <c r="S21" s="460"/>
      <c r="T21" s="460" t="s">
        <v>2</v>
      </c>
      <c r="U21" s="460"/>
      <c r="V21" s="460" t="s">
        <v>558</v>
      </c>
      <c r="W21" s="460"/>
      <c r="X21" s="460" t="s">
        <v>2</v>
      </c>
      <c r="Y21" s="460"/>
      <c r="Z21" s="460" t="s">
        <v>558</v>
      </c>
      <c r="AA21" s="460"/>
      <c r="AB21" s="468"/>
      <c r="AC21" s="469"/>
    </row>
    <row r="22" spans="1:30" s="221" customFormat="1" ht="89.25" customHeight="1" x14ac:dyDescent="0.3">
      <c r="A22" s="457"/>
      <c r="B22" s="457"/>
      <c r="C22" s="260" t="s">
        <v>2</v>
      </c>
      <c r="D22" s="260" t="s">
        <v>558</v>
      </c>
      <c r="E22" s="222" t="s">
        <v>634</v>
      </c>
      <c r="F22" s="222" t="s">
        <v>708</v>
      </c>
      <c r="G22" s="464"/>
      <c r="H22" s="219" t="s">
        <v>352</v>
      </c>
      <c r="I22" s="219" t="s">
        <v>353</v>
      </c>
      <c r="J22" s="219" t="s">
        <v>352</v>
      </c>
      <c r="K22" s="219" t="s">
        <v>353</v>
      </c>
      <c r="L22" s="219" t="s">
        <v>352</v>
      </c>
      <c r="M22" s="219" t="s">
        <v>353</v>
      </c>
      <c r="N22" s="219" t="s">
        <v>352</v>
      </c>
      <c r="O22" s="219" t="s">
        <v>353</v>
      </c>
      <c r="P22" s="219" t="s">
        <v>352</v>
      </c>
      <c r="Q22" s="219" t="s">
        <v>353</v>
      </c>
      <c r="R22" s="219" t="s">
        <v>352</v>
      </c>
      <c r="S22" s="219" t="s">
        <v>353</v>
      </c>
      <c r="T22" s="219" t="s">
        <v>352</v>
      </c>
      <c r="U22" s="219" t="s">
        <v>353</v>
      </c>
      <c r="V22" s="219" t="s">
        <v>352</v>
      </c>
      <c r="W22" s="219" t="s">
        <v>353</v>
      </c>
      <c r="X22" s="219" t="s">
        <v>352</v>
      </c>
      <c r="Y22" s="219" t="s">
        <v>353</v>
      </c>
      <c r="Z22" s="219" t="s">
        <v>352</v>
      </c>
      <c r="AA22" s="219" t="s">
        <v>353</v>
      </c>
      <c r="AB22" s="260" t="s">
        <v>559</v>
      </c>
      <c r="AC22" s="260" t="s">
        <v>558</v>
      </c>
      <c r="AD22" s="220"/>
    </row>
    <row r="23" spans="1:30"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0" s="221" customFormat="1" ht="47.25" customHeight="1" x14ac:dyDescent="0.25">
      <c r="A24" s="223">
        <v>1</v>
      </c>
      <c r="B24" s="224" t="s">
        <v>152</v>
      </c>
      <c r="C24" s="225">
        <v>467.952384</v>
      </c>
      <c r="D24" s="225">
        <v>236.36054252228183</v>
      </c>
      <c r="E24" s="225">
        <v>236.36054252228183</v>
      </c>
      <c r="F24" s="225">
        <v>136.11769202228183</v>
      </c>
      <c r="G24" s="225">
        <v>100.2428505</v>
      </c>
      <c r="H24" s="225">
        <v>124.8</v>
      </c>
      <c r="I24" s="225"/>
      <c r="J24" s="225">
        <v>60.352754239999989</v>
      </c>
      <c r="K24" s="225"/>
      <c r="L24" s="225">
        <v>100.36861404</v>
      </c>
      <c r="M24" s="225"/>
      <c r="N24" s="225">
        <v>39.126641831139224</v>
      </c>
      <c r="O24" s="225"/>
      <c r="P24" s="225">
        <v>134.78376996</v>
      </c>
      <c r="Q24" s="225"/>
      <c r="R24" s="225">
        <v>36.638295951142581</v>
      </c>
      <c r="S24" s="225"/>
      <c r="T24" s="225">
        <v>0</v>
      </c>
      <c r="U24" s="225"/>
      <c r="V24" s="225">
        <v>0</v>
      </c>
      <c r="W24" s="225"/>
      <c r="X24" s="225">
        <v>0</v>
      </c>
      <c r="Y24" s="225"/>
      <c r="Z24" s="225">
        <v>0</v>
      </c>
      <c r="AA24" s="225"/>
      <c r="AB24" s="225">
        <v>359.952384</v>
      </c>
      <c r="AC24" s="225">
        <v>136.1176920222818</v>
      </c>
    </row>
    <row r="25" spans="1:30" s="221" customFormat="1" ht="24" customHeight="1" x14ac:dyDescent="0.25">
      <c r="A25" s="226" t="s">
        <v>743</v>
      </c>
      <c r="B25" s="227" t="s">
        <v>151</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30" s="221" customFormat="1" x14ac:dyDescent="0.25">
      <c r="A26" s="226" t="s">
        <v>744</v>
      </c>
      <c r="B26" s="227" t="s">
        <v>150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30" s="221" customFormat="1" ht="31.5" x14ac:dyDescent="0.25">
      <c r="A27" s="226" t="s">
        <v>745</v>
      </c>
      <c r="B27" s="227" t="s">
        <v>310</v>
      </c>
      <c r="C27" s="225"/>
      <c r="D27" s="225"/>
      <c r="E27" s="225"/>
      <c r="F27" s="225"/>
      <c r="G27" s="225">
        <v>92.264725600000006</v>
      </c>
      <c r="H27" s="225">
        <v>104</v>
      </c>
      <c r="I27" s="225"/>
      <c r="J27" s="225">
        <v>50.464016711666659</v>
      </c>
      <c r="K27" s="225"/>
      <c r="L27" s="225">
        <v>83.640511700000005</v>
      </c>
      <c r="M27" s="225"/>
      <c r="N27" s="225">
        <v>32.922599178378718</v>
      </c>
      <c r="O27" s="225"/>
      <c r="P27" s="225">
        <v>112.31980830000001</v>
      </c>
      <c r="Q27" s="225"/>
      <c r="R27" s="225">
        <v>30.806101214947226</v>
      </c>
      <c r="S27" s="225"/>
      <c r="T27" s="225">
        <v>0</v>
      </c>
      <c r="U27" s="225"/>
      <c r="V27" s="225">
        <v>0</v>
      </c>
      <c r="W27" s="225"/>
      <c r="X27" s="225">
        <v>0</v>
      </c>
      <c r="Y27" s="225"/>
      <c r="Z27" s="225">
        <v>0</v>
      </c>
      <c r="AA27" s="225"/>
      <c r="AB27" s="225">
        <v>299.96032000000002</v>
      </c>
      <c r="AC27" s="225">
        <v>114.1927171049926</v>
      </c>
    </row>
    <row r="28" spans="1:30" s="221" customFormat="1" x14ac:dyDescent="0.25">
      <c r="A28" s="226" t="s">
        <v>746</v>
      </c>
      <c r="B28" s="227" t="s">
        <v>560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0" s="221" customFormat="1" x14ac:dyDescent="0.25">
      <c r="A29" s="226" t="s">
        <v>747</v>
      </c>
      <c r="B29" s="228" t="s">
        <v>149</v>
      </c>
      <c r="C29" s="225"/>
      <c r="D29" s="225"/>
      <c r="E29" s="225"/>
      <c r="F29" s="225"/>
      <c r="G29" s="225">
        <v>7.9781248999999974</v>
      </c>
      <c r="H29" s="225">
        <v>20.799999999999997</v>
      </c>
      <c r="I29" s="225"/>
      <c r="J29" s="225">
        <v>9.8887375283333299</v>
      </c>
      <c r="K29" s="225"/>
      <c r="L29" s="225">
        <v>16.728102339999992</v>
      </c>
      <c r="M29" s="225"/>
      <c r="N29" s="225">
        <v>6.2040426527605064</v>
      </c>
      <c r="O29" s="225"/>
      <c r="P29" s="225">
        <v>22.463961659999995</v>
      </c>
      <c r="Q29" s="225"/>
      <c r="R29" s="225">
        <v>5.8321947361953548</v>
      </c>
      <c r="S29" s="225"/>
      <c r="T29" s="225">
        <v>0</v>
      </c>
      <c r="U29" s="225"/>
      <c r="V29" s="225">
        <v>0</v>
      </c>
      <c r="W29" s="225"/>
      <c r="X29" s="225">
        <v>0</v>
      </c>
      <c r="Y29" s="225"/>
      <c r="Z29" s="225">
        <v>0</v>
      </c>
      <c r="AA29" s="225"/>
      <c r="AB29" s="225">
        <v>59.992063999999971</v>
      </c>
      <c r="AC29" s="225">
        <v>21.924974917289205</v>
      </c>
    </row>
    <row r="30" spans="1:30" s="221" customFormat="1" ht="47.25" x14ac:dyDescent="0.25">
      <c r="A30" s="223" t="s">
        <v>63</v>
      </c>
      <c r="B30" s="224" t="s">
        <v>561</v>
      </c>
      <c r="C30" s="225">
        <v>389.96032000000002</v>
      </c>
      <c r="D30" s="225">
        <v>198.45575148999259</v>
      </c>
      <c r="E30" s="225">
        <v>198.45575148999259</v>
      </c>
      <c r="F30" s="225">
        <v>100.51397672999259</v>
      </c>
      <c r="G30" s="225">
        <v>97.941774760000001</v>
      </c>
      <c r="H30" s="225">
        <v>104</v>
      </c>
      <c r="I30" s="225"/>
      <c r="J30" s="225">
        <v>36.785284663333009</v>
      </c>
      <c r="K30" s="225"/>
      <c r="L30" s="225">
        <v>195.96032</v>
      </c>
      <c r="M30" s="225"/>
      <c r="N30" s="225">
        <v>32.922590851712371</v>
      </c>
      <c r="O30" s="225"/>
      <c r="P30" s="225">
        <v>0</v>
      </c>
      <c r="Q30" s="225"/>
      <c r="R30" s="225">
        <v>30.806101214947226</v>
      </c>
      <c r="S30" s="225"/>
      <c r="T30" s="225">
        <v>0</v>
      </c>
      <c r="U30" s="225"/>
      <c r="V30" s="225">
        <v>0</v>
      </c>
      <c r="W30" s="225"/>
      <c r="X30" s="225">
        <v>0</v>
      </c>
      <c r="Y30" s="225"/>
      <c r="Z30" s="225">
        <v>0</v>
      </c>
      <c r="AA30" s="225"/>
      <c r="AB30" s="225">
        <v>299.96032000000002</v>
      </c>
      <c r="AC30" s="225">
        <v>100.51397672999261</v>
      </c>
    </row>
    <row r="31" spans="1:30" s="221" customFormat="1" x14ac:dyDescent="0.25">
      <c r="A31" s="223" t="s">
        <v>562</v>
      </c>
      <c r="B31" s="227" t="s">
        <v>148</v>
      </c>
      <c r="C31" s="225">
        <v>15.83867</v>
      </c>
      <c r="D31" s="225">
        <v>9.1002461576064011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0" s="221" customFormat="1" ht="31.5" x14ac:dyDescent="0.25">
      <c r="A32" s="223" t="s">
        <v>563</v>
      </c>
      <c r="B32" s="227" t="s">
        <v>147</v>
      </c>
      <c r="C32" s="225">
        <v>316.29795000000001</v>
      </c>
      <c r="D32" s="225">
        <v>168.25776737077047</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1" customFormat="1" x14ac:dyDescent="0.25">
      <c r="A33" s="223" t="s">
        <v>564</v>
      </c>
      <c r="B33" s="227" t="s">
        <v>146</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1" customFormat="1" x14ac:dyDescent="0.25">
      <c r="A34" s="223" t="s">
        <v>565</v>
      </c>
      <c r="B34" s="227" t="s">
        <v>145</v>
      </c>
      <c r="C34" s="225">
        <v>57.823699999999995</v>
      </c>
      <c r="D34" s="225">
        <v>21.097737961615771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1" customFormat="1" ht="31.5" x14ac:dyDescent="0.25">
      <c r="A35" s="223" t="s">
        <v>62</v>
      </c>
      <c r="B35" s="224" t="s">
        <v>566</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1" customFormat="1" x14ac:dyDescent="0.25">
      <c r="A36" s="226" t="s">
        <v>567</v>
      </c>
      <c r="B36" s="227" t="s">
        <v>573</v>
      </c>
      <c r="C36" s="225"/>
      <c r="D36" s="225"/>
      <c r="E36" s="225"/>
      <c r="F36" s="225"/>
      <c r="G36" s="225">
        <v>0</v>
      </c>
      <c r="H36" s="225">
        <v>0</v>
      </c>
      <c r="I36" s="230" t="s">
        <v>521</v>
      </c>
      <c r="J36" s="225">
        <v>0</v>
      </c>
      <c r="K36" s="225" t="s">
        <v>521</v>
      </c>
      <c r="L36" s="225">
        <v>0</v>
      </c>
      <c r="M36" s="230" t="s">
        <v>521</v>
      </c>
      <c r="N36" s="225">
        <v>0</v>
      </c>
      <c r="O36" s="225" t="s">
        <v>521</v>
      </c>
      <c r="P36" s="225">
        <v>0</v>
      </c>
      <c r="Q36" s="230" t="s">
        <v>521</v>
      </c>
      <c r="R36" s="225">
        <v>0</v>
      </c>
      <c r="S36" s="225" t="s">
        <v>521</v>
      </c>
      <c r="T36" s="225">
        <v>0</v>
      </c>
      <c r="U36" s="230" t="s">
        <v>521</v>
      </c>
      <c r="V36" s="225">
        <v>0</v>
      </c>
      <c r="W36" s="225" t="s">
        <v>521</v>
      </c>
      <c r="X36" s="225">
        <v>0</v>
      </c>
      <c r="Y36" s="230" t="s">
        <v>521</v>
      </c>
      <c r="Z36" s="225">
        <v>0</v>
      </c>
      <c r="AA36" s="225" t="s">
        <v>521</v>
      </c>
      <c r="AB36" s="225">
        <v>0</v>
      </c>
      <c r="AC36" s="225">
        <v>0</v>
      </c>
    </row>
    <row r="37" spans="1:29" s="221" customFormat="1" ht="31.5" x14ac:dyDescent="0.25">
      <c r="A37" s="226" t="s">
        <v>569</v>
      </c>
      <c r="B37" s="229" t="s">
        <v>568</v>
      </c>
      <c r="C37" s="225"/>
      <c r="D37" s="225"/>
      <c r="E37" s="225"/>
      <c r="F37" s="225"/>
      <c r="G37" s="225">
        <v>0</v>
      </c>
      <c r="H37" s="225">
        <v>0</v>
      </c>
      <c r="I37" s="230" t="s">
        <v>521</v>
      </c>
      <c r="J37" s="225">
        <v>0</v>
      </c>
      <c r="K37" s="225" t="s">
        <v>521</v>
      </c>
      <c r="L37" s="225">
        <v>0</v>
      </c>
      <c r="M37" s="230" t="s">
        <v>521</v>
      </c>
      <c r="N37" s="225">
        <v>0</v>
      </c>
      <c r="O37" s="225" t="s">
        <v>521</v>
      </c>
      <c r="P37" s="225">
        <v>0</v>
      </c>
      <c r="Q37" s="230" t="s">
        <v>521</v>
      </c>
      <c r="R37" s="225">
        <v>0</v>
      </c>
      <c r="S37" s="225" t="s">
        <v>521</v>
      </c>
      <c r="T37" s="225">
        <v>0</v>
      </c>
      <c r="U37" s="230" t="s">
        <v>521</v>
      </c>
      <c r="V37" s="225">
        <v>0</v>
      </c>
      <c r="W37" s="225" t="s">
        <v>521</v>
      </c>
      <c r="X37" s="225">
        <v>0</v>
      </c>
      <c r="Y37" s="230" t="s">
        <v>521</v>
      </c>
      <c r="Z37" s="225">
        <v>0</v>
      </c>
      <c r="AA37" s="225" t="s">
        <v>521</v>
      </c>
      <c r="AB37" s="225">
        <v>0</v>
      </c>
      <c r="AC37" s="225">
        <v>0</v>
      </c>
    </row>
    <row r="38" spans="1:29" s="221" customFormat="1" x14ac:dyDescent="0.25">
      <c r="A38" s="226" t="s">
        <v>570</v>
      </c>
      <c r="B38" s="229" t="s">
        <v>143</v>
      </c>
      <c r="C38" s="225"/>
      <c r="D38" s="225"/>
      <c r="E38" s="225"/>
      <c r="F38" s="225"/>
      <c r="G38" s="225">
        <v>0</v>
      </c>
      <c r="H38" s="225">
        <v>0</v>
      </c>
      <c r="I38" s="230" t="s">
        <v>521</v>
      </c>
      <c r="J38" s="225">
        <v>0</v>
      </c>
      <c r="K38" s="225" t="s">
        <v>521</v>
      </c>
      <c r="L38" s="225">
        <v>0</v>
      </c>
      <c r="M38" s="230" t="s">
        <v>521</v>
      </c>
      <c r="N38" s="225">
        <v>0</v>
      </c>
      <c r="O38" s="225" t="s">
        <v>521</v>
      </c>
      <c r="P38" s="225">
        <v>0</v>
      </c>
      <c r="Q38" s="230" t="s">
        <v>521</v>
      </c>
      <c r="R38" s="225">
        <v>0</v>
      </c>
      <c r="S38" s="225" t="s">
        <v>521</v>
      </c>
      <c r="T38" s="225">
        <v>0</v>
      </c>
      <c r="U38" s="230" t="s">
        <v>521</v>
      </c>
      <c r="V38" s="225">
        <v>0</v>
      </c>
      <c r="W38" s="225" t="s">
        <v>521</v>
      </c>
      <c r="X38" s="225">
        <v>0</v>
      </c>
      <c r="Y38" s="230" t="s">
        <v>521</v>
      </c>
      <c r="Z38" s="225">
        <v>0</v>
      </c>
      <c r="AA38" s="225" t="s">
        <v>521</v>
      </c>
      <c r="AB38" s="225">
        <v>0</v>
      </c>
      <c r="AC38" s="225">
        <v>0</v>
      </c>
    </row>
    <row r="39" spans="1:29" s="221" customFormat="1" x14ac:dyDescent="0.25">
      <c r="A39" s="226" t="s">
        <v>572</v>
      </c>
      <c r="B39" s="227" t="s">
        <v>571</v>
      </c>
      <c r="C39" s="225"/>
      <c r="D39" s="225"/>
      <c r="E39" s="225"/>
      <c r="F39" s="225"/>
      <c r="G39" s="225">
        <v>0</v>
      </c>
      <c r="H39" s="225">
        <v>0</v>
      </c>
      <c r="I39" s="230" t="s">
        <v>521</v>
      </c>
      <c r="J39" s="225">
        <v>0</v>
      </c>
      <c r="K39" s="225" t="s">
        <v>521</v>
      </c>
      <c r="L39" s="225">
        <v>0</v>
      </c>
      <c r="M39" s="230" t="s">
        <v>521</v>
      </c>
      <c r="N39" s="225">
        <v>0</v>
      </c>
      <c r="O39" s="225" t="s">
        <v>521</v>
      </c>
      <c r="P39" s="225">
        <v>0</v>
      </c>
      <c r="Q39" s="230" t="s">
        <v>521</v>
      </c>
      <c r="R39" s="225">
        <v>0</v>
      </c>
      <c r="S39" s="225" t="s">
        <v>521</v>
      </c>
      <c r="T39" s="225">
        <v>0</v>
      </c>
      <c r="U39" s="230" t="s">
        <v>521</v>
      </c>
      <c r="V39" s="225">
        <v>0</v>
      </c>
      <c r="W39" s="225" t="s">
        <v>521</v>
      </c>
      <c r="X39" s="225">
        <v>0</v>
      </c>
      <c r="Y39" s="230" t="s">
        <v>521</v>
      </c>
      <c r="Z39" s="225">
        <v>0</v>
      </c>
      <c r="AA39" s="225" t="s">
        <v>521</v>
      </c>
      <c r="AB39" s="225">
        <v>0</v>
      </c>
      <c r="AC39" s="225">
        <v>0</v>
      </c>
    </row>
    <row r="40" spans="1:29" s="221" customFormat="1" x14ac:dyDescent="0.25">
      <c r="A40" s="226" t="s">
        <v>574</v>
      </c>
      <c r="B40" s="227" t="s">
        <v>575</v>
      </c>
      <c r="C40" s="225"/>
      <c r="D40" s="225"/>
      <c r="E40" s="225"/>
      <c r="F40" s="225"/>
      <c r="G40" s="225">
        <v>0</v>
      </c>
      <c r="H40" s="225">
        <v>0</v>
      </c>
      <c r="I40" s="230" t="s">
        <v>521</v>
      </c>
      <c r="J40" s="225">
        <v>0</v>
      </c>
      <c r="K40" s="225" t="s">
        <v>521</v>
      </c>
      <c r="L40" s="225">
        <v>0</v>
      </c>
      <c r="M40" s="230" t="s">
        <v>521</v>
      </c>
      <c r="N40" s="225">
        <v>0</v>
      </c>
      <c r="O40" s="225" t="s">
        <v>521</v>
      </c>
      <c r="P40" s="225">
        <v>0</v>
      </c>
      <c r="Q40" s="230" t="s">
        <v>521</v>
      </c>
      <c r="R40" s="225">
        <v>0</v>
      </c>
      <c r="S40" s="225" t="s">
        <v>521</v>
      </c>
      <c r="T40" s="225">
        <v>0</v>
      </c>
      <c r="U40" s="230" t="s">
        <v>521</v>
      </c>
      <c r="V40" s="225">
        <v>0</v>
      </c>
      <c r="W40" s="225" t="s">
        <v>521</v>
      </c>
      <c r="X40" s="225">
        <v>0</v>
      </c>
      <c r="Y40" s="230" t="s">
        <v>521</v>
      </c>
      <c r="Z40" s="225">
        <v>0</v>
      </c>
      <c r="AA40" s="225" t="s">
        <v>521</v>
      </c>
      <c r="AB40" s="225">
        <v>0</v>
      </c>
      <c r="AC40" s="225">
        <v>0</v>
      </c>
    </row>
    <row r="41" spans="1:29" s="221" customFormat="1" x14ac:dyDescent="0.25">
      <c r="A41" s="226" t="s">
        <v>576</v>
      </c>
      <c r="B41" s="227" t="s">
        <v>577</v>
      </c>
      <c r="C41" s="225"/>
      <c r="D41" s="225"/>
      <c r="E41" s="225"/>
      <c r="F41" s="225"/>
      <c r="G41" s="225">
        <v>0</v>
      </c>
      <c r="H41" s="225">
        <v>0</v>
      </c>
      <c r="I41" s="230" t="s">
        <v>521</v>
      </c>
      <c r="J41" s="225">
        <v>0</v>
      </c>
      <c r="K41" s="225" t="s">
        <v>521</v>
      </c>
      <c r="L41" s="225">
        <v>0</v>
      </c>
      <c r="M41" s="230" t="s">
        <v>521</v>
      </c>
      <c r="N41" s="225">
        <v>0</v>
      </c>
      <c r="O41" s="225" t="s">
        <v>521</v>
      </c>
      <c r="P41" s="225">
        <v>0</v>
      </c>
      <c r="Q41" s="230" t="s">
        <v>521</v>
      </c>
      <c r="R41" s="225">
        <v>0</v>
      </c>
      <c r="S41" s="225" t="s">
        <v>521</v>
      </c>
      <c r="T41" s="225">
        <v>0</v>
      </c>
      <c r="U41" s="230" t="s">
        <v>521</v>
      </c>
      <c r="V41" s="225">
        <v>0</v>
      </c>
      <c r="W41" s="225" t="s">
        <v>521</v>
      </c>
      <c r="X41" s="225">
        <v>0</v>
      </c>
      <c r="Y41" s="230" t="s">
        <v>521</v>
      </c>
      <c r="Z41" s="225">
        <v>0</v>
      </c>
      <c r="AA41" s="225" t="s">
        <v>521</v>
      </c>
      <c r="AB41" s="225">
        <v>0</v>
      </c>
      <c r="AC41" s="225">
        <v>0</v>
      </c>
    </row>
    <row r="42" spans="1:29" s="221" customFormat="1" x14ac:dyDescent="0.25">
      <c r="A42" s="226" t="s">
        <v>578</v>
      </c>
      <c r="B42" s="227" t="s">
        <v>579</v>
      </c>
      <c r="C42" s="225"/>
      <c r="D42" s="225"/>
      <c r="E42" s="225"/>
      <c r="F42" s="225"/>
      <c r="G42" s="225">
        <v>0</v>
      </c>
      <c r="H42" s="225">
        <v>0</v>
      </c>
      <c r="I42" s="230" t="s">
        <v>521</v>
      </c>
      <c r="J42" s="225">
        <v>0</v>
      </c>
      <c r="K42" s="225" t="s">
        <v>521</v>
      </c>
      <c r="L42" s="225">
        <v>0</v>
      </c>
      <c r="M42" s="230" t="s">
        <v>521</v>
      </c>
      <c r="N42" s="225">
        <v>0</v>
      </c>
      <c r="O42" s="225" t="s">
        <v>521</v>
      </c>
      <c r="P42" s="225">
        <v>0</v>
      </c>
      <c r="Q42" s="230" t="s">
        <v>521</v>
      </c>
      <c r="R42" s="225">
        <v>0</v>
      </c>
      <c r="S42" s="225" t="s">
        <v>521</v>
      </c>
      <c r="T42" s="225">
        <v>0</v>
      </c>
      <c r="U42" s="230" t="s">
        <v>521</v>
      </c>
      <c r="V42" s="225">
        <v>0</v>
      </c>
      <c r="W42" s="225" t="s">
        <v>521</v>
      </c>
      <c r="X42" s="225">
        <v>0</v>
      </c>
      <c r="Y42" s="230" t="s">
        <v>521</v>
      </c>
      <c r="Z42" s="225">
        <v>0</v>
      </c>
      <c r="AA42" s="225" t="s">
        <v>521</v>
      </c>
      <c r="AB42" s="225">
        <v>0</v>
      </c>
      <c r="AC42" s="225">
        <v>0</v>
      </c>
    </row>
    <row r="43" spans="1:29" s="221" customFormat="1" x14ac:dyDescent="0.25">
      <c r="A43" s="226" t="s">
        <v>580</v>
      </c>
      <c r="B43" s="227" t="s">
        <v>581</v>
      </c>
      <c r="C43" s="225"/>
      <c r="D43" s="225"/>
      <c r="E43" s="225"/>
      <c r="F43" s="225"/>
      <c r="G43" s="225">
        <v>0</v>
      </c>
      <c r="H43" s="225">
        <v>0</v>
      </c>
      <c r="I43" s="230" t="s">
        <v>521</v>
      </c>
      <c r="J43" s="225">
        <v>0</v>
      </c>
      <c r="K43" s="225" t="s">
        <v>521</v>
      </c>
      <c r="L43" s="225">
        <v>0</v>
      </c>
      <c r="M43" s="230" t="s">
        <v>521</v>
      </c>
      <c r="N43" s="225">
        <v>0</v>
      </c>
      <c r="O43" s="225" t="s">
        <v>521</v>
      </c>
      <c r="P43" s="225">
        <v>0</v>
      </c>
      <c r="Q43" s="230" t="s">
        <v>521</v>
      </c>
      <c r="R43" s="225">
        <v>0</v>
      </c>
      <c r="S43" s="225" t="s">
        <v>521</v>
      </c>
      <c r="T43" s="225">
        <v>0</v>
      </c>
      <c r="U43" s="230" t="s">
        <v>521</v>
      </c>
      <c r="V43" s="225">
        <v>0</v>
      </c>
      <c r="W43" s="225" t="s">
        <v>521</v>
      </c>
      <c r="X43" s="225">
        <v>0</v>
      </c>
      <c r="Y43" s="230" t="s">
        <v>521</v>
      </c>
      <c r="Z43" s="225">
        <v>0</v>
      </c>
      <c r="AA43" s="225" t="s">
        <v>521</v>
      </c>
      <c r="AB43" s="225">
        <v>0</v>
      </c>
      <c r="AC43" s="225">
        <v>0</v>
      </c>
    </row>
    <row r="44" spans="1:29" s="221" customFormat="1" x14ac:dyDescent="0.25">
      <c r="A44" s="226" t="s">
        <v>582</v>
      </c>
      <c r="B44" s="227" t="s">
        <v>583</v>
      </c>
      <c r="C44" s="225"/>
      <c r="D44" s="225"/>
      <c r="E44" s="225"/>
      <c r="F44" s="225"/>
      <c r="G44" s="225">
        <v>0</v>
      </c>
      <c r="H44" s="225">
        <v>0</v>
      </c>
      <c r="I44" s="230" t="s">
        <v>521</v>
      </c>
      <c r="J44" s="225">
        <v>0</v>
      </c>
      <c r="K44" s="225" t="s">
        <v>521</v>
      </c>
      <c r="L44" s="225">
        <v>0</v>
      </c>
      <c r="M44" s="230" t="s">
        <v>521</v>
      </c>
      <c r="N44" s="225">
        <v>0</v>
      </c>
      <c r="O44" s="225" t="s">
        <v>521</v>
      </c>
      <c r="P44" s="225">
        <v>0</v>
      </c>
      <c r="Q44" s="230" t="s">
        <v>521</v>
      </c>
      <c r="R44" s="225">
        <v>0</v>
      </c>
      <c r="S44" s="225" t="s">
        <v>521</v>
      </c>
      <c r="T44" s="225">
        <v>0</v>
      </c>
      <c r="U44" s="230" t="s">
        <v>521</v>
      </c>
      <c r="V44" s="225">
        <v>0</v>
      </c>
      <c r="W44" s="225" t="s">
        <v>521</v>
      </c>
      <c r="X44" s="225">
        <v>0</v>
      </c>
      <c r="Y44" s="230" t="s">
        <v>521</v>
      </c>
      <c r="Z44" s="225">
        <v>0</v>
      </c>
      <c r="AA44" s="225" t="s">
        <v>521</v>
      </c>
      <c r="AB44" s="225">
        <v>0</v>
      </c>
      <c r="AC44" s="225">
        <v>0</v>
      </c>
    </row>
    <row r="45" spans="1:29" s="221" customFormat="1" x14ac:dyDescent="0.25">
      <c r="A45" s="226" t="s">
        <v>584</v>
      </c>
      <c r="B45" s="227" t="s">
        <v>585</v>
      </c>
      <c r="C45" s="225"/>
      <c r="D45" s="225"/>
      <c r="E45" s="225"/>
      <c r="F45" s="225"/>
      <c r="G45" s="225">
        <v>0</v>
      </c>
      <c r="H45" s="225">
        <v>0</v>
      </c>
      <c r="I45" s="230" t="s">
        <v>521</v>
      </c>
      <c r="J45" s="225">
        <v>0</v>
      </c>
      <c r="K45" s="225" t="s">
        <v>521</v>
      </c>
      <c r="L45" s="225">
        <v>0</v>
      </c>
      <c r="M45" s="230" t="s">
        <v>521</v>
      </c>
      <c r="N45" s="225">
        <v>0</v>
      </c>
      <c r="O45" s="225" t="s">
        <v>521</v>
      </c>
      <c r="P45" s="225">
        <v>0</v>
      </c>
      <c r="Q45" s="230" t="s">
        <v>521</v>
      </c>
      <c r="R45" s="225">
        <v>0</v>
      </c>
      <c r="S45" s="225" t="s">
        <v>521</v>
      </c>
      <c r="T45" s="225">
        <v>0</v>
      </c>
      <c r="U45" s="230" t="s">
        <v>521</v>
      </c>
      <c r="V45" s="225">
        <v>0</v>
      </c>
      <c r="W45" s="225" t="s">
        <v>521</v>
      </c>
      <c r="X45" s="225">
        <v>0</v>
      </c>
      <c r="Y45" s="230" t="s">
        <v>521</v>
      </c>
      <c r="Z45" s="225">
        <v>0</v>
      </c>
      <c r="AA45" s="225" t="s">
        <v>521</v>
      </c>
      <c r="AB45" s="225">
        <v>0</v>
      </c>
      <c r="AC45" s="225">
        <v>0</v>
      </c>
    </row>
    <row r="46" spans="1:29" s="221" customFormat="1" x14ac:dyDescent="0.25">
      <c r="A46" s="226" t="s">
        <v>586</v>
      </c>
      <c r="B46" s="227" t="s">
        <v>587</v>
      </c>
      <c r="C46" s="225"/>
      <c r="D46" s="225"/>
      <c r="E46" s="225"/>
      <c r="F46" s="225"/>
      <c r="G46" s="225">
        <v>0</v>
      </c>
      <c r="H46" s="225">
        <v>0</v>
      </c>
      <c r="I46" s="230" t="s">
        <v>521</v>
      </c>
      <c r="J46" s="225">
        <v>0</v>
      </c>
      <c r="K46" s="225" t="s">
        <v>521</v>
      </c>
      <c r="L46" s="225">
        <v>0</v>
      </c>
      <c r="M46" s="230" t="s">
        <v>521</v>
      </c>
      <c r="N46" s="225">
        <v>0</v>
      </c>
      <c r="O46" s="225" t="s">
        <v>521</v>
      </c>
      <c r="P46" s="225">
        <v>0</v>
      </c>
      <c r="Q46" s="230" t="s">
        <v>521</v>
      </c>
      <c r="R46" s="225">
        <v>0</v>
      </c>
      <c r="S46" s="225" t="s">
        <v>521</v>
      </c>
      <c r="T46" s="225">
        <v>0</v>
      </c>
      <c r="U46" s="230" t="s">
        <v>521</v>
      </c>
      <c r="V46" s="225">
        <v>0</v>
      </c>
      <c r="W46" s="225" t="s">
        <v>521</v>
      </c>
      <c r="X46" s="225">
        <v>0</v>
      </c>
      <c r="Y46" s="230" t="s">
        <v>521</v>
      </c>
      <c r="Z46" s="225">
        <v>0</v>
      </c>
      <c r="AA46" s="225" t="s">
        <v>521</v>
      </c>
      <c r="AB46" s="225">
        <v>0</v>
      </c>
      <c r="AC46" s="225">
        <v>0</v>
      </c>
    </row>
    <row r="47" spans="1:29" s="221" customFormat="1" x14ac:dyDescent="0.25">
      <c r="A47" s="223" t="s">
        <v>61</v>
      </c>
      <c r="B47" s="224" t="s">
        <v>144</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row>
    <row r="48" spans="1:29" s="221" customFormat="1" x14ac:dyDescent="0.25">
      <c r="A48" s="226" t="s">
        <v>588</v>
      </c>
      <c r="B48" s="227" t="s">
        <v>573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1" customFormat="1" ht="31.5" x14ac:dyDescent="0.25">
      <c r="A49" s="226" t="s">
        <v>589</v>
      </c>
      <c r="B49" s="229" t="s">
        <v>568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1" customFormat="1" x14ac:dyDescent="0.25">
      <c r="A50" s="226" t="s">
        <v>590</v>
      </c>
      <c r="B50" s="229" t="s">
        <v>143</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1" customFormat="1" ht="31.5" x14ac:dyDescent="0.25">
      <c r="A51" s="226" t="s">
        <v>592</v>
      </c>
      <c r="B51" s="227" t="s">
        <v>591</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1" customFormat="1" ht="31.5" x14ac:dyDescent="0.25">
      <c r="A52" s="226" t="s">
        <v>594</v>
      </c>
      <c r="B52" s="227" t="s">
        <v>593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1" customFormat="1" x14ac:dyDescent="0.25">
      <c r="A53" s="226" t="s">
        <v>595</v>
      </c>
      <c r="B53" s="227"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1" customFormat="1" x14ac:dyDescent="0.25">
      <c r="A54" s="226" t="s">
        <v>596</v>
      </c>
      <c r="B54" s="227" t="s">
        <v>575</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1" customFormat="1" x14ac:dyDescent="0.25">
      <c r="A55" s="226" t="s">
        <v>597</v>
      </c>
      <c r="B55" s="227" t="s">
        <v>577</v>
      </c>
      <c r="C55" s="225">
        <v>1095.928512</v>
      </c>
      <c r="D55" s="225">
        <v>603.55999999999995</v>
      </c>
      <c r="E55" s="225"/>
      <c r="F55" s="225"/>
      <c r="G55" s="225">
        <v>286.61</v>
      </c>
      <c r="H55" s="225">
        <v>0</v>
      </c>
      <c r="I55" s="225"/>
      <c r="J55" s="225">
        <v>171.67</v>
      </c>
      <c r="K55" s="225"/>
      <c r="L55" s="225">
        <v>784.92851199999996</v>
      </c>
      <c r="M55" s="225"/>
      <c r="N55" s="225">
        <v>80.489999999999995</v>
      </c>
      <c r="O55" s="225"/>
      <c r="P55" s="225">
        <v>0</v>
      </c>
      <c r="Q55" s="225"/>
      <c r="R55" s="225">
        <v>64.790000000000006</v>
      </c>
      <c r="S55" s="225"/>
      <c r="T55" s="225">
        <v>0</v>
      </c>
      <c r="U55" s="225"/>
      <c r="V55" s="225">
        <v>0</v>
      </c>
      <c r="W55" s="225"/>
      <c r="X55" s="225">
        <v>0</v>
      </c>
      <c r="Y55" s="225"/>
      <c r="Z55" s="225">
        <v>0</v>
      </c>
      <c r="AA55" s="225"/>
      <c r="AB55" s="225">
        <v>784.92851199999996</v>
      </c>
      <c r="AC55" s="225">
        <v>316.95</v>
      </c>
    </row>
    <row r="56" spans="1:29" s="221" customFormat="1" x14ac:dyDescent="0.25">
      <c r="A56" s="226" t="s">
        <v>598</v>
      </c>
      <c r="B56" s="227" t="s">
        <v>579</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1" customFormat="1" x14ac:dyDescent="0.25">
      <c r="A57" s="226" t="s">
        <v>599</v>
      </c>
      <c r="B57" s="227" t="s">
        <v>581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1" customFormat="1" x14ac:dyDescent="0.25">
      <c r="A58" s="226" t="s">
        <v>600</v>
      </c>
      <c r="B58" s="227" t="s">
        <v>583</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1" customFormat="1" x14ac:dyDescent="0.25">
      <c r="A59" s="226" t="s">
        <v>601</v>
      </c>
      <c r="B59" s="227" t="s">
        <v>585</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1" customFormat="1" x14ac:dyDescent="0.25">
      <c r="A60" s="226" t="s">
        <v>602</v>
      </c>
      <c r="B60" s="227" t="s">
        <v>587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1" customFormat="1" ht="35.25" customHeight="1" x14ac:dyDescent="0.25">
      <c r="A61" s="223" t="s">
        <v>59</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1" customFormat="1" x14ac:dyDescent="0.25">
      <c r="A62" s="226" t="s">
        <v>603</v>
      </c>
      <c r="B62" s="227" t="s">
        <v>140</v>
      </c>
      <c r="C62" s="225">
        <v>389.96032000000002</v>
      </c>
      <c r="D62" s="225">
        <v>198.45575148999259</v>
      </c>
      <c r="E62" s="225"/>
      <c r="F62" s="225"/>
      <c r="G62" s="225">
        <v>80.525088399999987</v>
      </c>
      <c r="H62" s="225">
        <v>0</v>
      </c>
      <c r="I62" s="225"/>
      <c r="J62" s="225">
        <v>54.201971023333016</v>
      </c>
      <c r="K62" s="225"/>
      <c r="L62" s="225">
        <v>299.96032000000002</v>
      </c>
      <c r="M62" s="225"/>
      <c r="N62" s="225">
        <v>32.922590851712386</v>
      </c>
      <c r="O62" s="225"/>
      <c r="P62" s="225">
        <v>0</v>
      </c>
      <c r="Q62" s="225"/>
      <c r="R62" s="225">
        <v>30.806101214947226</v>
      </c>
      <c r="S62" s="225"/>
      <c r="T62" s="225">
        <v>0</v>
      </c>
      <c r="U62" s="225"/>
      <c r="V62" s="225">
        <v>0</v>
      </c>
      <c r="W62" s="225"/>
      <c r="X62" s="225">
        <v>0</v>
      </c>
      <c r="Y62" s="225"/>
      <c r="Z62" s="225">
        <v>0</v>
      </c>
      <c r="AA62" s="225"/>
      <c r="AB62" s="225">
        <v>299.96032000000002</v>
      </c>
      <c r="AC62" s="225">
        <v>117.93066308999263</v>
      </c>
    </row>
    <row r="63" spans="1:29" s="221" customFormat="1" x14ac:dyDescent="0.25">
      <c r="A63" s="226" t="s">
        <v>604</v>
      </c>
      <c r="B63" s="229" t="s">
        <v>138</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1" customFormat="1" x14ac:dyDescent="0.25">
      <c r="A64" s="226" t="s">
        <v>605</v>
      </c>
      <c r="B64" s="227" t="s">
        <v>137</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1" customFormat="1" x14ac:dyDescent="0.25">
      <c r="A65" s="226" t="s">
        <v>606</v>
      </c>
      <c r="B65" s="229" t="s">
        <v>136</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1" customFormat="1" x14ac:dyDescent="0.25">
      <c r="A66" s="226" t="s">
        <v>607</v>
      </c>
      <c r="B66" s="229" t="s">
        <v>135</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1" customFormat="1" x14ac:dyDescent="0.25">
      <c r="A67" s="226" t="s">
        <v>608</v>
      </c>
      <c r="B67" s="229" t="s">
        <v>575</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1" customFormat="1" x14ac:dyDescent="0.25">
      <c r="A68" s="226" t="s">
        <v>609</v>
      </c>
      <c r="B68" s="229" t="s">
        <v>577</v>
      </c>
      <c r="C68" s="225"/>
      <c r="D68" s="225"/>
      <c r="E68" s="225"/>
      <c r="F68" s="225"/>
      <c r="G68" s="225">
        <v>286.61</v>
      </c>
      <c r="H68" s="225">
        <v>0</v>
      </c>
      <c r="I68" s="225"/>
      <c r="J68" s="225">
        <v>171.67</v>
      </c>
      <c r="K68" s="225"/>
      <c r="L68" s="225">
        <v>784.92851199999996</v>
      </c>
      <c r="M68" s="225"/>
      <c r="N68" s="225">
        <v>80.489999999999995</v>
      </c>
      <c r="O68" s="225"/>
      <c r="P68" s="225">
        <v>0</v>
      </c>
      <c r="Q68" s="225"/>
      <c r="R68" s="225">
        <v>64.790000000000006</v>
      </c>
      <c r="S68" s="225"/>
      <c r="T68" s="225">
        <v>0</v>
      </c>
      <c r="U68" s="225"/>
      <c r="V68" s="225">
        <v>0</v>
      </c>
      <c r="W68" s="225"/>
      <c r="X68" s="225">
        <v>0</v>
      </c>
      <c r="Y68" s="225"/>
      <c r="Z68" s="225">
        <v>0</v>
      </c>
      <c r="AA68" s="225"/>
      <c r="AB68" s="225">
        <v>784.92851199999996</v>
      </c>
      <c r="AC68" s="225">
        <v>316.95</v>
      </c>
    </row>
    <row r="69" spans="1:29" s="221" customFormat="1" x14ac:dyDescent="0.25">
      <c r="A69" s="226" t="s">
        <v>610</v>
      </c>
      <c r="B69" s="229" t="s">
        <v>579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1" customFormat="1" x14ac:dyDescent="0.25">
      <c r="A70" s="226" t="s">
        <v>611</v>
      </c>
      <c r="B70" s="229" t="s">
        <v>581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1" customFormat="1" x14ac:dyDescent="0.25">
      <c r="A71" s="226" t="s">
        <v>612</v>
      </c>
      <c r="B71" s="229" t="s">
        <v>583</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1" customFormat="1" x14ac:dyDescent="0.25">
      <c r="A72" s="226" t="s">
        <v>613</v>
      </c>
      <c r="B72" s="229" t="s">
        <v>585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1" customFormat="1" x14ac:dyDescent="0.25">
      <c r="A73" s="226" t="s">
        <v>614</v>
      </c>
      <c r="B73" s="229" t="s">
        <v>587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1" customFormat="1" ht="36.75" customHeight="1" x14ac:dyDescent="0.25">
      <c r="A74" s="223" t="s">
        <v>58</v>
      </c>
      <c r="B74" s="231" t="s">
        <v>192</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1" customFormat="1" x14ac:dyDescent="0.25">
      <c r="A75" s="223" t="s">
        <v>56</v>
      </c>
      <c r="B75" s="224" t="s">
        <v>139</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1" customFormat="1" x14ac:dyDescent="0.25">
      <c r="A76" s="226" t="s">
        <v>615</v>
      </c>
      <c r="B76" s="227" t="s">
        <v>573</v>
      </c>
      <c r="C76" s="232"/>
      <c r="D76" s="233"/>
      <c r="E76" s="234"/>
      <c r="F76" s="234"/>
      <c r="G76" s="225">
        <v>0</v>
      </c>
      <c r="H76" s="225">
        <v>0</v>
      </c>
      <c r="I76" s="234"/>
      <c r="J76" s="225">
        <v>0</v>
      </c>
      <c r="K76" s="233"/>
      <c r="L76" s="225">
        <v>0</v>
      </c>
      <c r="M76" s="233"/>
      <c r="N76" s="225">
        <v>0</v>
      </c>
      <c r="O76" s="233"/>
      <c r="P76" s="225">
        <v>0</v>
      </c>
      <c r="Q76" s="233"/>
      <c r="R76" s="225">
        <v>0</v>
      </c>
      <c r="S76" s="233"/>
      <c r="T76" s="225">
        <v>0</v>
      </c>
      <c r="U76" s="233"/>
      <c r="V76" s="225">
        <v>0</v>
      </c>
      <c r="W76" s="233"/>
      <c r="X76" s="225">
        <v>0</v>
      </c>
      <c r="Y76" s="233"/>
      <c r="Z76" s="225">
        <v>0</v>
      </c>
      <c r="AA76" s="233"/>
      <c r="AB76" s="225">
        <v>0</v>
      </c>
      <c r="AC76" s="225">
        <v>0</v>
      </c>
    </row>
    <row r="77" spans="1:29" s="221" customFormat="1" ht="31.5" x14ac:dyDescent="0.25">
      <c r="A77" s="226" t="s">
        <v>616</v>
      </c>
      <c r="B77" s="229" t="s">
        <v>568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1" customFormat="1" x14ac:dyDescent="0.25">
      <c r="A78" s="226" t="s">
        <v>617</v>
      </c>
      <c r="B78" s="229" t="s">
        <v>143</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1" customFormat="1" x14ac:dyDescent="0.25">
      <c r="A79" s="226" t="s">
        <v>618</v>
      </c>
      <c r="B79" s="227" t="s">
        <v>551</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s="221" customFormat="1" x14ac:dyDescent="0.25">
      <c r="A80" s="226" t="s">
        <v>619</v>
      </c>
      <c r="B80" s="227" t="s">
        <v>575</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1" customFormat="1" x14ac:dyDescent="0.25">
      <c r="A81" s="226" t="s">
        <v>620</v>
      </c>
      <c r="B81" s="227" t="s">
        <v>577</v>
      </c>
      <c r="C81" s="232"/>
      <c r="D81" s="233"/>
      <c r="E81" s="234"/>
      <c r="F81" s="234"/>
      <c r="G81" s="225">
        <v>286.61</v>
      </c>
      <c r="H81" s="225">
        <v>0</v>
      </c>
      <c r="I81" s="234"/>
      <c r="J81" s="225">
        <v>171.67</v>
      </c>
      <c r="K81" s="233"/>
      <c r="L81" s="225">
        <v>0</v>
      </c>
      <c r="M81" s="233"/>
      <c r="N81" s="225">
        <v>80.489999999999995</v>
      </c>
      <c r="O81" s="233"/>
      <c r="P81" s="225">
        <v>0</v>
      </c>
      <c r="Q81" s="233"/>
      <c r="R81" s="225">
        <v>64.790000000000006</v>
      </c>
      <c r="S81" s="233"/>
      <c r="T81" s="225">
        <v>0</v>
      </c>
      <c r="U81" s="233"/>
      <c r="V81" s="225">
        <v>0</v>
      </c>
      <c r="W81" s="233"/>
      <c r="X81" s="225">
        <v>0</v>
      </c>
      <c r="Y81" s="233"/>
      <c r="Z81" s="225">
        <v>0</v>
      </c>
      <c r="AA81" s="233"/>
      <c r="AB81" s="225">
        <v>0</v>
      </c>
      <c r="AC81" s="225">
        <v>316.95</v>
      </c>
    </row>
    <row r="82" spans="1:29" s="221" customFormat="1" x14ac:dyDescent="0.25">
      <c r="A82" s="226" t="s">
        <v>621</v>
      </c>
      <c r="B82" s="227" t="s">
        <v>579</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1" customFormat="1" x14ac:dyDescent="0.25">
      <c r="A83" s="226" t="s">
        <v>622</v>
      </c>
      <c r="B83" s="227" t="s">
        <v>581</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1" customFormat="1" x14ac:dyDescent="0.25">
      <c r="A84" s="226" t="s">
        <v>623</v>
      </c>
      <c r="B84" s="227" t="s">
        <v>583</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1" customFormat="1" x14ac:dyDescent="0.25">
      <c r="A85" s="226" t="s">
        <v>624</v>
      </c>
      <c r="B85" s="227" t="s">
        <v>585</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1" customFormat="1" x14ac:dyDescent="0.25">
      <c r="A86" s="226" t="s">
        <v>625</v>
      </c>
      <c r="B86" s="227" t="s">
        <v>587</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sheetData>
  <mergeCells count="30">
    <mergeCell ref="A4:Q4"/>
    <mergeCell ref="A6:Q6"/>
    <mergeCell ref="A8:Q8"/>
    <mergeCell ref="A9:Q9"/>
    <mergeCell ref="A11:Q11"/>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15:Q15"/>
    <mergeCell ref="A18:Q18"/>
    <mergeCell ref="A20:A22"/>
    <mergeCell ref="B20:B22"/>
    <mergeCell ref="L20:O20"/>
    <mergeCell ref="C20:D21"/>
    <mergeCell ref="E20:F21"/>
    <mergeCell ref="G20:G22"/>
    <mergeCell ref="H20:K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SheetLayoutView="100"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8.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8.75" x14ac:dyDescent="0.25">
      <c r="A12" s="324" t="str">
        <f>'1. паспорт местоположение'!A12:C12</f>
        <v>I_TP3600.VL.0094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8.75" x14ac:dyDescent="0.25">
      <c r="A15" s="324"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71" t="s">
        <v>385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52</v>
      </c>
      <c r="B22" s="475" t="s">
        <v>24</v>
      </c>
      <c r="C22" s="472" t="s">
        <v>51</v>
      </c>
      <c r="D22" s="472" t="s">
        <v>50</v>
      </c>
      <c r="E22" s="478" t="s">
        <v>396</v>
      </c>
      <c r="F22" s="479"/>
      <c r="G22" s="479"/>
      <c r="H22" s="479"/>
      <c r="I22" s="479"/>
      <c r="J22" s="479"/>
      <c r="K22" s="479"/>
      <c r="L22" s="480"/>
      <c r="M22" s="472" t="s">
        <v>49</v>
      </c>
      <c r="N22" s="472" t="s">
        <v>48</v>
      </c>
      <c r="O22" s="472" t="s">
        <v>47</v>
      </c>
      <c r="P22" s="481" t="s">
        <v>200</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48" s="22" customFormat="1" ht="64.5" customHeight="1" x14ac:dyDescent="0.25">
      <c r="A23" s="473"/>
      <c r="B23" s="476"/>
      <c r="C23" s="473"/>
      <c r="D23" s="473"/>
      <c r="E23" s="487" t="s">
        <v>23</v>
      </c>
      <c r="F23" s="489" t="s">
        <v>138</v>
      </c>
      <c r="G23" s="489" t="s">
        <v>137</v>
      </c>
      <c r="H23" s="489" t="s">
        <v>136</v>
      </c>
      <c r="I23" s="493" t="s">
        <v>307</v>
      </c>
      <c r="J23" s="493" t="s">
        <v>308</v>
      </c>
      <c r="K23" s="493" t="s">
        <v>309</v>
      </c>
      <c r="L23" s="489" t="s">
        <v>79</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row>
    <row r="24" spans="1:48"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00" t="s">
        <v>13</v>
      </c>
      <c r="AG24" s="100" t="s">
        <v>12</v>
      </c>
      <c r="AH24" s="101" t="s">
        <v>2</v>
      </c>
      <c r="AI24" s="101" t="s">
        <v>11</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1" t="s">
        <v>677</v>
      </c>
      <c r="B26" s="252" t="s">
        <v>678</v>
      </c>
      <c r="C26" s="253" t="s">
        <v>679</v>
      </c>
      <c r="D26" s="254" t="s">
        <v>680</v>
      </c>
      <c r="E26" s="255" t="s">
        <v>270</v>
      </c>
      <c r="F26" s="255" t="s">
        <v>270</v>
      </c>
      <c r="G26" s="255" t="s">
        <v>270</v>
      </c>
      <c r="H26" s="255" t="s">
        <v>270</v>
      </c>
      <c r="I26" s="255" t="s">
        <v>270</v>
      </c>
      <c r="J26" s="255" t="s">
        <v>270</v>
      </c>
      <c r="K26" s="255" t="s">
        <v>270</v>
      </c>
      <c r="L26" s="255" t="s">
        <v>270</v>
      </c>
      <c r="M26" s="252" t="s">
        <v>681</v>
      </c>
      <c r="N26" s="256" t="s">
        <v>698</v>
      </c>
      <c r="O26" s="252" t="s">
        <v>678</v>
      </c>
      <c r="P26" s="257">
        <v>134163</v>
      </c>
      <c r="Q26" s="252" t="s">
        <v>682</v>
      </c>
      <c r="R26" s="257">
        <v>134163</v>
      </c>
      <c r="S26" s="252" t="s">
        <v>683</v>
      </c>
      <c r="T26" s="252" t="s">
        <v>683</v>
      </c>
      <c r="U26" s="252">
        <v>4</v>
      </c>
      <c r="V26" s="252">
        <v>4</v>
      </c>
      <c r="W26" s="252" t="s">
        <v>684</v>
      </c>
      <c r="X26" s="258">
        <v>134162</v>
      </c>
      <c r="Y26" s="259"/>
      <c r="Z26" s="252">
        <v>1</v>
      </c>
      <c r="AA26" s="257">
        <v>127320</v>
      </c>
      <c r="AB26" s="257">
        <v>127320</v>
      </c>
      <c r="AC26" s="252" t="s">
        <v>684</v>
      </c>
      <c r="AD26" s="257">
        <v>152784</v>
      </c>
      <c r="AE26" s="257">
        <v>50685</v>
      </c>
      <c r="AF26" s="254" t="s">
        <v>685</v>
      </c>
      <c r="AG26" s="252" t="s">
        <v>686</v>
      </c>
      <c r="AH26" s="252" t="s">
        <v>687</v>
      </c>
      <c r="AI26" s="252" t="s">
        <v>688</v>
      </c>
      <c r="AJ26" s="252" t="s">
        <v>689</v>
      </c>
      <c r="AK26" s="252" t="s">
        <v>690</v>
      </c>
      <c r="AL26" s="259"/>
      <c r="AM26" s="259"/>
      <c r="AN26" s="259"/>
      <c r="AO26" s="259"/>
      <c r="AP26" s="252" t="s">
        <v>691</v>
      </c>
      <c r="AQ26" s="252" t="s">
        <v>692</v>
      </c>
      <c r="AR26" s="252" t="s">
        <v>691</v>
      </c>
      <c r="AS26" s="252" t="s">
        <v>692</v>
      </c>
      <c r="AT26" s="252" t="s">
        <v>693</v>
      </c>
      <c r="AU26" s="259"/>
      <c r="AV26" s="252" t="s">
        <v>694</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2" t="s">
        <v>695</v>
      </c>
      <c r="X27" s="258">
        <v>134163</v>
      </c>
      <c r="Y27" s="259"/>
      <c r="Z27" s="259"/>
      <c r="AA27" s="257">
        <v>131480</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2" t="s">
        <v>696</v>
      </c>
      <c r="X28" s="258">
        <v>134163</v>
      </c>
      <c r="Y28" s="259"/>
      <c r="Z28" s="259"/>
      <c r="AA28" s="257">
        <v>123832</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2" t="s">
        <v>697</v>
      </c>
      <c r="X29" s="258">
        <v>0</v>
      </c>
      <c r="Y29" s="252" t="s">
        <v>697</v>
      </c>
      <c r="Z29" s="259"/>
      <c r="AA29" s="257"/>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opLeftCell="A10" zoomScale="85" zoomScaleNormal="85"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9" t="str">
        <f>'1. паспорт местоположение'!$A$5</f>
        <v>Год раскрытия информации: 2023 год</v>
      </c>
      <c r="B5" s="499"/>
    </row>
    <row r="6" spans="1:2" ht="18.75" x14ac:dyDescent="0.3">
      <c r="A6" s="237"/>
      <c r="B6" s="237"/>
    </row>
    <row r="7" spans="1:2" ht="18.75" x14ac:dyDescent="0.25">
      <c r="A7" s="325" t="s">
        <v>9</v>
      </c>
      <c r="B7" s="325"/>
    </row>
    <row r="8" spans="1:2" ht="18.75" x14ac:dyDescent="0.25">
      <c r="A8" s="105"/>
      <c r="B8" s="105"/>
    </row>
    <row r="9" spans="1:2" ht="18.75" x14ac:dyDescent="0.25">
      <c r="A9" s="324" t="str">
        <f>'1. паспорт местоположение'!$A$9</f>
        <v>АО  "Россети Тюмень"</v>
      </c>
      <c r="B9" s="324"/>
    </row>
    <row r="10" spans="1:2" ht="15.75" x14ac:dyDescent="0.25">
      <c r="A10" s="327" t="s">
        <v>8</v>
      </c>
      <c r="B10" s="327"/>
    </row>
    <row r="11" spans="1:2" ht="18.75" x14ac:dyDescent="0.25">
      <c r="A11" s="105"/>
      <c r="B11" s="105"/>
    </row>
    <row r="12" spans="1:2" ht="18.75" x14ac:dyDescent="0.25">
      <c r="A12" s="324" t="str">
        <f>'1. паспорт местоположение'!A12:C12</f>
        <v>I_TP3600.VL.0094</v>
      </c>
      <c r="B12" s="324"/>
    </row>
    <row r="13" spans="1:2" ht="15.75" x14ac:dyDescent="0.25">
      <c r="A13" s="327" t="s">
        <v>7</v>
      </c>
      <c r="B13" s="327"/>
    </row>
    <row r="14" spans="1:2" ht="18.75" x14ac:dyDescent="0.25">
      <c r="A14" s="11"/>
      <c r="B14" s="11"/>
    </row>
    <row r="15" spans="1:2" ht="75.75" customHeight="1" x14ac:dyDescent="0.25">
      <c r="A15" s="49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96"/>
    </row>
    <row r="16" spans="1:2" ht="15.75" x14ac:dyDescent="0.25">
      <c r="A16" s="327" t="s">
        <v>6</v>
      </c>
      <c r="B16" s="327"/>
    </row>
    <row r="17" spans="1:2" ht="15.75" x14ac:dyDescent="0.25">
      <c r="B17" s="92"/>
    </row>
    <row r="18" spans="1:2" x14ac:dyDescent="0.25">
      <c r="A18" s="497" t="s">
        <v>386</v>
      </c>
      <c r="B18" s="498"/>
    </row>
    <row r="19" spans="1:2" ht="15.75" x14ac:dyDescent="0.25">
      <c r="B19" s="42"/>
    </row>
    <row r="20" spans="1:2" ht="15.75" thickBot="1" x14ac:dyDescent="0.3">
      <c r="B20" s="93"/>
    </row>
    <row r="21" spans="1:2" ht="30" x14ac:dyDescent="0.25">
      <c r="A21" s="262" t="s">
        <v>703</v>
      </c>
      <c r="B21" s="26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64" t="s">
        <v>277</v>
      </c>
      <c r="B22" s="265" t="s">
        <v>521</v>
      </c>
    </row>
    <row r="23" spans="1:2" x14ac:dyDescent="0.25">
      <c r="A23" s="264" t="s">
        <v>258</v>
      </c>
      <c r="B23" s="266" t="s">
        <v>704</v>
      </c>
    </row>
    <row r="24" spans="1:2" x14ac:dyDescent="0.25">
      <c r="A24" s="264" t="s">
        <v>278</v>
      </c>
      <c r="B24" s="240"/>
    </row>
    <row r="25" spans="1:2" x14ac:dyDescent="0.25">
      <c r="A25" s="267" t="s">
        <v>279</v>
      </c>
      <c r="B25" s="265">
        <f>'3.3 паспорт описание'!C29</f>
        <v>2025</v>
      </c>
    </row>
    <row r="26" spans="1:2" x14ac:dyDescent="0.25">
      <c r="A26" s="267" t="s">
        <v>280</v>
      </c>
      <c r="B26" s="240" t="s">
        <v>523</v>
      </c>
    </row>
    <row r="27" spans="1:2" ht="28.5" x14ac:dyDescent="0.25">
      <c r="A27" s="238" t="s">
        <v>705</v>
      </c>
      <c r="B27" s="213">
        <v>236.36053999999999</v>
      </c>
    </row>
    <row r="28" spans="1:2" x14ac:dyDescent="0.25">
      <c r="A28" s="239" t="s">
        <v>281</v>
      </c>
      <c r="B28" s="240" t="s">
        <v>711</v>
      </c>
    </row>
    <row r="29" spans="1:2" ht="28.5" x14ac:dyDescent="0.25">
      <c r="A29" s="238" t="s">
        <v>282</v>
      </c>
      <c r="B29" s="213">
        <v>152.78399999999999</v>
      </c>
    </row>
    <row r="30" spans="1:2" ht="28.5" x14ac:dyDescent="0.25">
      <c r="A30" s="241" t="s">
        <v>283</v>
      </c>
      <c r="B30" s="242">
        <v>152.78399999999999</v>
      </c>
    </row>
    <row r="31" spans="1:2" x14ac:dyDescent="0.25">
      <c r="A31" s="239" t="s">
        <v>284</v>
      </c>
      <c r="B31" s="240"/>
    </row>
    <row r="32" spans="1:2" ht="29.25" thickBot="1" x14ac:dyDescent="0.3">
      <c r="A32" s="243" t="s">
        <v>635</v>
      </c>
      <c r="B32" s="244">
        <v>152.78399999999999</v>
      </c>
    </row>
    <row r="33" spans="1:2" ht="30" x14ac:dyDescent="0.25">
      <c r="A33" s="245" t="s">
        <v>636</v>
      </c>
      <c r="B33" s="246">
        <v>152.78399999999999</v>
      </c>
    </row>
    <row r="34" spans="1:2" x14ac:dyDescent="0.25">
      <c r="A34" s="247" t="s">
        <v>285</v>
      </c>
      <c r="B34" s="248">
        <v>32.65</v>
      </c>
    </row>
    <row r="35" spans="1:2" x14ac:dyDescent="0.25">
      <c r="A35" s="247" t="s">
        <v>286</v>
      </c>
      <c r="B35" s="249">
        <v>132.69999999999999</v>
      </c>
    </row>
    <row r="36" spans="1:2" x14ac:dyDescent="0.25">
      <c r="A36" s="247" t="s">
        <v>287</v>
      </c>
      <c r="B36" s="249">
        <v>113.07299999999999</v>
      </c>
    </row>
    <row r="37" spans="1:2" ht="29.25" thickBot="1" x14ac:dyDescent="0.3">
      <c r="A37" s="243" t="s">
        <v>637</v>
      </c>
      <c r="B37" s="244">
        <v>0</v>
      </c>
    </row>
    <row r="38" spans="1:2" x14ac:dyDescent="0.25">
      <c r="A38" s="247" t="s">
        <v>638</v>
      </c>
      <c r="B38" s="248" t="s">
        <v>521</v>
      </c>
    </row>
    <row r="39" spans="1:2" x14ac:dyDescent="0.25">
      <c r="A39" s="247" t="s">
        <v>285</v>
      </c>
      <c r="B39" s="248" t="s">
        <v>521</v>
      </c>
    </row>
    <row r="40" spans="1:2" x14ac:dyDescent="0.25">
      <c r="A40" s="247" t="s">
        <v>286</v>
      </c>
      <c r="B40" s="248" t="s">
        <v>521</v>
      </c>
    </row>
    <row r="41" spans="1:2" x14ac:dyDescent="0.25">
      <c r="A41" s="247" t="s">
        <v>287</v>
      </c>
      <c r="B41" s="248" t="s">
        <v>521</v>
      </c>
    </row>
    <row r="42" spans="1:2" ht="29.25" thickBot="1" x14ac:dyDescent="0.3">
      <c r="A42" s="243" t="s">
        <v>639</v>
      </c>
      <c r="B42" s="244">
        <v>0</v>
      </c>
    </row>
    <row r="43" spans="1:2" x14ac:dyDescent="0.25">
      <c r="A43" s="247" t="s">
        <v>638</v>
      </c>
      <c r="B43" s="248" t="s">
        <v>521</v>
      </c>
    </row>
    <row r="44" spans="1:2" x14ac:dyDescent="0.25">
      <c r="A44" s="247" t="s">
        <v>285</v>
      </c>
      <c r="B44" s="248" t="s">
        <v>521</v>
      </c>
    </row>
    <row r="45" spans="1:2" x14ac:dyDescent="0.25">
      <c r="A45" s="247" t="s">
        <v>286</v>
      </c>
      <c r="B45" s="248" t="s">
        <v>521</v>
      </c>
    </row>
    <row r="46" spans="1:2" x14ac:dyDescent="0.25">
      <c r="A46" s="247" t="s">
        <v>287</v>
      </c>
      <c r="B46" s="248" t="s">
        <v>521</v>
      </c>
    </row>
    <row r="47" spans="1:2" ht="29.25" thickBot="1" x14ac:dyDescent="0.3">
      <c r="A47" s="243" t="s">
        <v>288</v>
      </c>
      <c r="B47" s="250" t="s">
        <v>521</v>
      </c>
    </row>
    <row r="48" spans="1:2" x14ac:dyDescent="0.25">
      <c r="A48" s="247" t="s">
        <v>284</v>
      </c>
      <c r="B48" s="248" t="s">
        <v>521</v>
      </c>
    </row>
    <row r="49" spans="1:2" x14ac:dyDescent="0.25">
      <c r="A49" s="247" t="s">
        <v>640</v>
      </c>
      <c r="B49" s="248" t="s">
        <v>521</v>
      </c>
    </row>
    <row r="50" spans="1:2" x14ac:dyDescent="0.25">
      <c r="A50" s="247" t="s">
        <v>641</v>
      </c>
      <c r="B50" s="248" t="s">
        <v>521</v>
      </c>
    </row>
    <row r="51" spans="1:2" x14ac:dyDescent="0.25">
      <c r="A51" s="247" t="s">
        <v>642</v>
      </c>
      <c r="B51" s="248" t="s">
        <v>521</v>
      </c>
    </row>
    <row r="52" spans="1:2" ht="15.75" thickBot="1" x14ac:dyDescent="0.3">
      <c r="A52" s="243" t="s">
        <v>289</v>
      </c>
      <c r="B52" s="250">
        <v>30.05</v>
      </c>
    </row>
    <row r="53" spans="1:2" ht="15.75" thickBot="1" x14ac:dyDescent="0.3">
      <c r="A53" s="243" t="s">
        <v>290</v>
      </c>
      <c r="B53" s="244">
        <v>140.60900000000001</v>
      </c>
    </row>
    <row r="54" spans="1:2" ht="15.75" thickBot="1" x14ac:dyDescent="0.3">
      <c r="A54" s="243" t="s">
        <v>291</v>
      </c>
      <c r="B54" s="250">
        <v>30.23</v>
      </c>
    </row>
    <row r="55" spans="1:2" ht="15.75" thickBot="1" x14ac:dyDescent="0.3">
      <c r="A55" s="243" t="s">
        <v>292</v>
      </c>
      <c r="B55" s="244">
        <v>117.902</v>
      </c>
    </row>
    <row r="56" spans="1:2" ht="15.75" thickBot="1" x14ac:dyDescent="0.3">
      <c r="A56" s="243" t="s">
        <v>293</v>
      </c>
      <c r="B56" s="250" t="s">
        <v>521</v>
      </c>
    </row>
    <row r="57" spans="1:2" x14ac:dyDescent="0.25">
      <c r="A57" s="247" t="s">
        <v>294</v>
      </c>
      <c r="B57" s="248" t="s">
        <v>643</v>
      </c>
    </row>
    <row r="58" spans="1:2" x14ac:dyDescent="0.25">
      <c r="A58" s="247" t="s">
        <v>295</v>
      </c>
      <c r="B58" s="248" t="s">
        <v>644</v>
      </c>
    </row>
    <row r="59" spans="1:2" x14ac:dyDescent="0.25">
      <c r="A59" s="247" t="s">
        <v>296</v>
      </c>
      <c r="B59" s="248" t="s">
        <v>521</v>
      </c>
    </row>
    <row r="60" spans="1:2" x14ac:dyDescent="0.25">
      <c r="A60" s="247" t="s">
        <v>701</v>
      </c>
      <c r="B60" s="248" t="s">
        <v>521</v>
      </c>
    </row>
    <row r="61" spans="1:2" ht="15.75" thickBot="1" x14ac:dyDescent="0.3">
      <c r="A61" s="247" t="s">
        <v>297</v>
      </c>
      <c r="B61" s="248" t="s">
        <v>521</v>
      </c>
    </row>
    <row r="62" spans="1:2" ht="29.25" thickBot="1" x14ac:dyDescent="0.3">
      <c r="A62" s="274" t="s">
        <v>298</v>
      </c>
      <c r="B62" s="275" t="s">
        <v>709</v>
      </c>
    </row>
    <row r="63" spans="1:2" ht="29.25" thickBot="1" x14ac:dyDescent="0.3">
      <c r="A63" s="243" t="s">
        <v>299</v>
      </c>
      <c r="B63" s="268">
        <v>20</v>
      </c>
    </row>
    <row r="64" spans="1:2" x14ac:dyDescent="0.25">
      <c r="A64" s="247" t="s">
        <v>284</v>
      </c>
      <c r="B64" s="248" t="s">
        <v>521</v>
      </c>
    </row>
    <row r="65" spans="1:2" x14ac:dyDescent="0.25">
      <c r="A65" s="247" t="s">
        <v>645</v>
      </c>
      <c r="B65" s="248">
        <v>20</v>
      </c>
    </row>
    <row r="66" spans="1:2" x14ac:dyDescent="0.25">
      <c r="A66" s="247" t="s">
        <v>646</v>
      </c>
      <c r="B66" s="248" t="s">
        <v>521</v>
      </c>
    </row>
    <row r="67" spans="1:2" ht="15.75" thickBot="1" x14ac:dyDescent="0.3">
      <c r="A67" s="243" t="s">
        <v>300</v>
      </c>
      <c r="B67" s="268" t="s">
        <v>709</v>
      </c>
    </row>
    <row r="68" spans="1:2" ht="15.75" thickBot="1" x14ac:dyDescent="0.3">
      <c r="A68" s="243" t="s">
        <v>301</v>
      </c>
      <c r="B68" s="268" t="s">
        <v>709</v>
      </c>
    </row>
    <row r="69" spans="1:2" x14ac:dyDescent="0.25">
      <c r="A69" s="247" t="s">
        <v>647</v>
      </c>
      <c r="B69" s="248" t="s">
        <v>521</v>
      </c>
    </row>
    <row r="70" spans="1:2" x14ac:dyDescent="0.25">
      <c r="A70" s="247" t="s">
        <v>648</v>
      </c>
      <c r="B70" s="248" t="s">
        <v>521</v>
      </c>
    </row>
    <row r="71" spans="1:2" ht="15.75" thickBot="1" x14ac:dyDescent="0.3">
      <c r="A71" s="272" t="s">
        <v>649</v>
      </c>
      <c r="B71" s="273" t="s">
        <v>521</v>
      </c>
    </row>
    <row r="72" spans="1:2" ht="29.25" thickBot="1" x14ac:dyDescent="0.3">
      <c r="A72" s="274" t="s">
        <v>302</v>
      </c>
      <c r="B72" s="275" t="s">
        <v>706</v>
      </c>
    </row>
    <row r="73" spans="1:2" ht="29.25" thickBot="1" x14ac:dyDescent="0.3">
      <c r="A73" s="274" t="s">
        <v>303</v>
      </c>
      <c r="B73" s="280" t="s">
        <v>710</v>
      </c>
    </row>
    <row r="74" spans="1:2" x14ac:dyDescent="0.25">
      <c r="A74" s="279" t="s">
        <v>650</v>
      </c>
      <c r="B74" s="271"/>
    </row>
    <row r="75" spans="1:2" x14ac:dyDescent="0.25">
      <c r="A75" s="247" t="s">
        <v>651</v>
      </c>
      <c r="B75" s="276"/>
    </row>
    <row r="76" spans="1:2" x14ac:dyDescent="0.25">
      <c r="A76" s="247" t="s">
        <v>652</v>
      </c>
      <c r="B76" s="276"/>
    </row>
    <row r="77" spans="1:2" x14ac:dyDescent="0.25">
      <c r="A77" s="247" t="s">
        <v>653</v>
      </c>
      <c r="B77" s="276"/>
    </row>
    <row r="78" spans="1:2" ht="15.75" thickBot="1" x14ac:dyDescent="0.3">
      <c r="A78" s="277" t="s">
        <v>654</v>
      </c>
      <c r="B78" s="278"/>
    </row>
    <row r="81" spans="1:2" x14ac:dyDescent="0.25">
      <c r="A81" s="94"/>
      <c r="B81" s="95"/>
    </row>
    <row r="82" spans="1:2" x14ac:dyDescent="0.25">
      <c r="B82" s="96"/>
    </row>
    <row r="83" spans="1:2" x14ac:dyDescent="0.25">
      <c r="B83" s="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2017-06-30T15:16:47Z</cp:lastPrinted>
  <dcterms:created xsi:type="dcterms:W3CDTF">2015-08-16T15:31:05Z</dcterms:created>
  <dcterms:modified xsi:type="dcterms:W3CDTF">2023-12-19T09:32:12Z</dcterms:modified>
</cp:coreProperties>
</file>